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確認修正依頼あり\"/>
    </mc:Choice>
  </mc:AlternateContent>
  <xr:revisionPtr revIDLastSave="0" documentId="13_ncr:1_{62078913-0998-4B58-A9CE-6DEEA68B3E84}" xr6:coauthVersionLast="47" xr6:coauthVersionMax="47" xr10:uidLastSave="{00000000-0000-0000-0000-000000000000}"/>
  <workbookProtection workbookAlgorithmName="SHA-512" workbookHashValue="vRhDUnjCoJKSUDPvJczQ4UXxbH9NVb7KQ0RwzStGjkz8WOZwaZWYIftIi1l4VhXCwS6ufPTrZN6veFC/16g+Lg==" workbookSaltValue="YFyZOsO3PfdQXVg81txlF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AT8" i="4" s="1"/>
  <c r="R6" i="5"/>
  <c r="AL8" i="4" s="1"/>
  <c r="Q6" i="5"/>
  <c r="P6" i="5"/>
  <c r="P10" i="4" s="1"/>
  <c r="O6" i="5"/>
  <c r="N6" i="5"/>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AT10" i="4"/>
  <c r="W10" i="4"/>
  <c r="I10" i="4"/>
  <c r="B10" i="4"/>
  <c r="AD8" i="4"/>
  <c r="W8" i="4"/>
  <c r="P8" i="4"/>
  <c r="I8" i="4"/>
  <c r="B8" i="4"/>
</calcChain>
</file>

<file path=xl/sharedStrings.xml><?xml version="1.0" encoding="utf-8"?>
<sst xmlns="http://schemas.openxmlformats.org/spreadsheetml/2006/main" count="272" uniqueCount="113">
  <si>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</si>
  <si>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</si>
  <si>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</si>
  <si>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</si>
  <si>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</si>
  <si>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</si>
  <si>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</si>
  <si>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</si>
  <si>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</si>
  <si>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</si>
  <si>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</si>
  <si>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</si>
  <si>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</si>
  <si>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</si>
  <si>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</si>
  <si>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</si>
  <si>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</si>
  <si>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</si>
  <si>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</si>
  <si>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</si>
  <si>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</si>
  <si>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</si>
  <si>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</si>
  <si>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</si>
  <si>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</si>
  <si>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</si>
  <si>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</si>
  <si>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</si>
  <si>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</si>
  <si>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</si>
  <si>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</si>
  <si>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</si>
  <si>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</si>
  <si>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</si>
  <si>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</si>
  <si>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</si>
  <si>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</si>
  <si>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</si>
  <si>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</si>
  <si>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</si>
  <si>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</si>
  <si>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</si>
  <si>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</si>
  <si>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</si>
  <si>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</si>
  <si>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</si>
  <si>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</si>
  <si>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</si>
  <si>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</si>
  <si>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</si>
  <si>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</si>
  <si>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</si>
  <si>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</si>
  <si>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</si>
  <si>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</si>
  <si>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</si>
  <si>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</si>
  <si>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</si>
  <si>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</si>
  <si>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</si>
  <si>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</si>
  <si>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</si>
  <si>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</si>
  <si>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</si>
  <si>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</si>
  <si>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</si>
  <si>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</si>
  <si>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</si>
  <si>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</si>
  <si>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</si>
  <si>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</si>
  <si>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</si>
  <si>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</si>
  <si>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</si>
  <si>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</si>
  <si>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</si>
  <si>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</si>
  <si>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</si>
  <si>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</si>
  <si>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</si>
  <si>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</si>
  <si>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</si>
  <si>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</si>
  <si>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</si>
  <si>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</si>
  <si>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</si>
  <si>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</si>
  <si>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</si>
  <si>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</si>
  <si>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</si>
  <si>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</si>
  <si>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</si>
  <si>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</si>
  <si>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栄村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</si>
  <si>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</si>
  <si>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</si>
  <si>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</si>
  <si>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</si>
  <si>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</si>
  <si>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</si>
  <si>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</si>
  <si>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</si>
  <si>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</si>
  <si>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</si>
  <si>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</si>
  <si>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</si>
  <si>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</si>
  <si>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</si>
  <si>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</si>
  <si>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</si>
  <si>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建設改良費や償還金については、起債や一般会計からの繰入金に頼った状況となっている。
　徐々に給水人口は減少していくと予測される。それに伴い、一般会計からの繰入金も増えることが予測されるため料金改正や経営努力を行う必要があると考える。経営の健全化のためアセットマネジメントの他、基本計画を策定し、老朽化した施設や管路の更新のために財源確保と更新事業を計画的に進めたい。
  しかし、職員の人材確保や給与の増加、物価高騰による経費の増加等が新たな課題となっており経営の改善や施設更新事業の足かせとなっている。情勢も不安定で先行きが見えないため、注視しながら事業を進めたい。</t>
    <rPh sb="1" eb="6">
      <t>ケンセツカイリョウヒ</t>
    </rPh>
    <rPh sb="7" eb="10">
      <t>ショウカンキン</t>
    </rPh>
    <rPh sb="16" eb="18">
      <t>キサイ</t>
    </rPh>
    <rPh sb="19" eb="21">
      <t>イッパン</t>
    </rPh>
    <rPh sb="21" eb="23">
      <t>カイケイ</t>
    </rPh>
    <rPh sb="26" eb="29">
      <t>クリイレキン</t>
    </rPh>
    <rPh sb="30" eb="31">
      <t>タヨ</t>
    </rPh>
    <rPh sb="33" eb="35">
      <t>ジョウキョウ</t>
    </rPh>
    <rPh sb="44" eb="46">
      <t>ジョジョ</t>
    </rPh>
    <rPh sb="137" eb="138">
      <t>ホカ</t>
    </rPh>
    <rPh sb="139" eb="143">
      <t>キホンケイカク</t>
    </rPh>
    <rPh sb="144" eb="146">
      <t>サクテイ</t>
    </rPh>
    <rPh sb="148" eb="151">
      <t>ロウキュウカ</t>
    </rPh>
    <rPh sb="156" eb="158">
      <t>カンロ</t>
    </rPh>
    <rPh sb="165" eb="169">
      <t>ザイゲンカクホ</t>
    </rPh>
    <rPh sb="170" eb="174">
      <t>コウシンジギョウ</t>
    </rPh>
    <rPh sb="175" eb="178">
      <t>ケイカクテキ</t>
    </rPh>
    <rPh sb="179" eb="180">
      <t>スス</t>
    </rPh>
    <rPh sb="191" eb="193">
      <t>ショクイン</t>
    </rPh>
    <rPh sb="194" eb="198">
      <t>ジンザイカクホ</t>
    </rPh>
    <rPh sb="199" eb="201">
      <t>キュウヨ</t>
    </rPh>
    <rPh sb="202" eb="204">
      <t>ゾウカ</t>
    </rPh>
    <rPh sb="205" eb="209">
      <t>ブッカコウトウ</t>
    </rPh>
    <rPh sb="212" eb="214">
      <t>ケイヒ</t>
    </rPh>
    <rPh sb="215" eb="217">
      <t>ゾウカ</t>
    </rPh>
    <rPh sb="217" eb="218">
      <t>ナド</t>
    </rPh>
    <rPh sb="219" eb="220">
      <t>アラ</t>
    </rPh>
    <rPh sb="222" eb="224">
      <t>カダイ</t>
    </rPh>
    <rPh sb="233" eb="235">
      <t>カイゼン</t>
    </rPh>
    <rPh sb="236" eb="238">
      <t>シセツ</t>
    </rPh>
    <rPh sb="243" eb="244">
      <t>アシ</t>
    </rPh>
    <rPh sb="253" eb="255">
      <t>ジョウセイ</t>
    </rPh>
    <rPh sb="256" eb="259">
      <t>フアンテイ</t>
    </rPh>
    <rPh sb="260" eb="262">
      <t>サキユ</t>
    </rPh>
    <rPh sb="264" eb="265">
      <t>ミ</t>
    </rPh>
    <rPh sb="271" eb="273">
      <t>チュウシ</t>
    </rPh>
    <rPh sb="277" eb="279">
      <t>ジギョウ</t>
    </rPh>
    <rPh sb="280" eb="281">
      <t>スス</t>
    </rPh>
    <phoneticPr fontId="4"/>
  </si>
  <si>
    <t>①経常収支比率：
　１００％を上回っているが他会計繰入金等の収入により類以団体より上回っている。
②類積欠損金比率：
　該当なし
③流動比率：
　平均値を下回っているが企業債や他会計繰入金の収入が要因と見ている。
④企業債残高対給水収益比率：
　平均値を下回っているが今後、施設や管路更新等の時期を迎えるため増加すると思われる。
⑤料金回収率：
　平均値を上回っているが経費の縮減に努めたい。また、料金収入の減少も影響しているため、収入確保に努めたい。
⑥給水原価：
　平均値より上回っているが今後、人口減少に伴い有収水量の減少が考えられる。経費の縮減に努めたい。
⑦施設利用率：
　平均値より上回っているが今後、人口減少に伴い利用の減少が考えられる。また、家族構成や当該年度において利用が変わるため引き続き注視したい。
⑧有収率：
　漏水事故の早期発見、早期修繕ができたことにより高い水準を保てたと考えている。
　　　　　　　　　　　　　　　　　</t>
    <rPh sb="1" eb="5">
      <t>ケイジョウシュウシ</t>
    </rPh>
    <rPh sb="5" eb="7">
      <t>ヒリツ</t>
    </rPh>
    <rPh sb="15" eb="17">
      <t>ウワマワ</t>
    </rPh>
    <rPh sb="22" eb="25">
      <t>タカイケイ</t>
    </rPh>
    <rPh sb="25" eb="28">
      <t>クリイレキン</t>
    </rPh>
    <rPh sb="28" eb="29">
      <t>トウ</t>
    </rPh>
    <rPh sb="30" eb="32">
      <t>シュウニュウ</t>
    </rPh>
    <rPh sb="35" eb="36">
      <t>ルイ</t>
    </rPh>
    <rPh sb="36" eb="37">
      <t>イ</t>
    </rPh>
    <rPh sb="37" eb="39">
      <t>ダンタイ</t>
    </rPh>
    <rPh sb="60" eb="62">
      <t>ガイトウ</t>
    </rPh>
    <rPh sb="68" eb="70">
      <t>ヒリツ</t>
    </rPh>
    <rPh sb="73" eb="76">
      <t>ヘイキンチ</t>
    </rPh>
    <rPh sb="77" eb="79">
      <t>シタマワ</t>
    </rPh>
    <rPh sb="84" eb="87">
      <t>キギョウサイ</t>
    </rPh>
    <rPh sb="88" eb="91">
      <t>タカイケイ</t>
    </rPh>
    <rPh sb="91" eb="92">
      <t>クリ</t>
    </rPh>
    <rPh sb="92" eb="93">
      <t>イ</t>
    </rPh>
    <rPh sb="93" eb="94">
      <t>キン</t>
    </rPh>
    <rPh sb="95" eb="97">
      <t>シュウニュウ</t>
    </rPh>
    <rPh sb="98" eb="100">
      <t>ヨウイン</t>
    </rPh>
    <rPh sb="101" eb="102">
      <t>ミ</t>
    </rPh>
    <rPh sb="108" eb="111">
      <t>キギョウサイ</t>
    </rPh>
    <rPh sb="111" eb="113">
      <t>ザンダカ</t>
    </rPh>
    <rPh sb="113" eb="114">
      <t>タイ</t>
    </rPh>
    <rPh sb="114" eb="116">
      <t>キュウスイ</t>
    </rPh>
    <rPh sb="116" eb="120">
      <t>シュウエキヒリツ</t>
    </rPh>
    <rPh sb="123" eb="126">
      <t>ヘイキンチ</t>
    </rPh>
    <rPh sb="127" eb="129">
      <t>シタマワ</t>
    </rPh>
    <rPh sb="134" eb="136">
      <t>コンゴ</t>
    </rPh>
    <rPh sb="137" eb="139">
      <t>シセツ</t>
    </rPh>
    <rPh sb="149" eb="150">
      <t>ムカ</t>
    </rPh>
    <rPh sb="154" eb="156">
      <t>ゾウカ</t>
    </rPh>
    <rPh sb="159" eb="160">
      <t>オモ</t>
    </rPh>
    <rPh sb="174" eb="177">
      <t>ヘイキンチ</t>
    </rPh>
    <rPh sb="178" eb="180">
      <t>ウワマワ</t>
    </rPh>
    <rPh sb="185" eb="187">
      <t>ケイヒ</t>
    </rPh>
    <rPh sb="199" eb="201">
      <t>リョウキン</t>
    </rPh>
    <rPh sb="228" eb="232">
      <t>キュウスイゲンカ</t>
    </rPh>
    <rPh sb="235" eb="238">
      <t>ヘイキンチ</t>
    </rPh>
    <rPh sb="240" eb="242">
      <t>ウワマワ</t>
    </rPh>
    <rPh sb="247" eb="249">
      <t>コンゴ</t>
    </rPh>
    <rPh sb="250" eb="254">
      <t>ジンコウゲンショウ</t>
    </rPh>
    <rPh sb="255" eb="256">
      <t>トモナ</t>
    </rPh>
    <rPh sb="257" eb="261">
      <t>ユウシュウスイリョウ</t>
    </rPh>
    <rPh sb="262" eb="264">
      <t>ゲンショウ</t>
    </rPh>
    <rPh sb="265" eb="266">
      <t>カンガ</t>
    </rPh>
    <rPh sb="271" eb="273">
      <t>ケイヒ</t>
    </rPh>
    <rPh sb="274" eb="276">
      <t>シュクゲン</t>
    </rPh>
    <rPh sb="277" eb="278">
      <t>ツト</t>
    </rPh>
    <rPh sb="284" eb="289">
      <t>シセツリヨウリツ</t>
    </rPh>
    <rPh sb="292" eb="295">
      <t>ヘイキンチ</t>
    </rPh>
    <rPh sb="297" eb="299">
      <t>ウワマワ</t>
    </rPh>
    <rPh sb="304" eb="306">
      <t>コンゴ</t>
    </rPh>
    <rPh sb="307" eb="311">
      <t>ジンコウゲンショウ</t>
    </rPh>
    <rPh sb="312" eb="313">
      <t>トモナ</t>
    </rPh>
    <rPh sb="317" eb="319">
      <t>ゲンショウ</t>
    </rPh>
    <rPh sb="320" eb="321">
      <t>カンガ</t>
    </rPh>
    <rPh sb="329" eb="333">
      <t>カゾクコウセイ</t>
    </rPh>
    <rPh sb="334" eb="336">
      <t>トウガイ</t>
    </rPh>
    <rPh sb="336" eb="338">
      <t>ネンド</t>
    </rPh>
    <rPh sb="342" eb="344">
      <t>リヨウ</t>
    </rPh>
    <rPh sb="345" eb="346">
      <t>カ</t>
    </rPh>
    <rPh sb="354" eb="356">
      <t>チュウシ</t>
    </rPh>
    <rPh sb="362" eb="365">
      <t>ユウシュウリツ</t>
    </rPh>
    <rPh sb="368" eb="372">
      <t>ロウスイジコ</t>
    </rPh>
    <rPh sb="373" eb="377">
      <t>ソウキハッケン</t>
    </rPh>
    <rPh sb="378" eb="382">
      <t>ソウキシュウゼン</t>
    </rPh>
    <rPh sb="391" eb="392">
      <t>タカ</t>
    </rPh>
    <rPh sb="393" eb="395">
      <t>スイジュン</t>
    </rPh>
    <rPh sb="396" eb="397">
      <t>タモ</t>
    </rPh>
    <rPh sb="400" eb="401">
      <t>カンガ</t>
    </rPh>
    <phoneticPr fontId="4"/>
  </si>
  <si>
    <t xml:space="preserve">①有形固定資産減価償却率：　
　平均値を下回っているが施設、管路等の老朽化が進んでおり上昇傾向であるため、アセットマネジメントの策定を実施。今後、基本計画を策定予定。
②管路経年化率：
　平均値を上回っている。今後も更新時期を迎える管路が増加するため、基本計画を策定し計画的に進めたい。
③管路更新率：
　管路経年化率より更新率が低い状況となってる。今後、基本計画を策定し計画的に進めたい。
</t>
    <rPh sb="1" eb="7">
      <t>ユウケイコテイシサン</t>
    </rPh>
    <rPh sb="7" eb="9">
      <t>ゲンカ</t>
    </rPh>
    <rPh sb="11" eb="12">
      <t>リツ</t>
    </rPh>
    <rPh sb="16" eb="19">
      <t>ヘイキンチ</t>
    </rPh>
    <rPh sb="20" eb="22">
      <t>シタマワ</t>
    </rPh>
    <rPh sb="27" eb="29">
      <t>シセツ</t>
    </rPh>
    <rPh sb="30" eb="32">
      <t>カンロ</t>
    </rPh>
    <rPh sb="32" eb="33">
      <t>トウ</t>
    </rPh>
    <rPh sb="34" eb="36">
      <t>ロウキュウ</t>
    </rPh>
    <rPh sb="36" eb="37">
      <t>カ</t>
    </rPh>
    <rPh sb="38" eb="39">
      <t>スス</t>
    </rPh>
    <rPh sb="43" eb="45">
      <t>ジョウショウ</t>
    </rPh>
    <rPh sb="45" eb="47">
      <t>ケイコウ</t>
    </rPh>
    <rPh sb="64" eb="66">
      <t>サクテイ</t>
    </rPh>
    <rPh sb="67" eb="69">
      <t>ジッシ</t>
    </rPh>
    <rPh sb="70" eb="72">
      <t>コンゴ</t>
    </rPh>
    <rPh sb="80" eb="82">
      <t>ヨテイ</t>
    </rPh>
    <rPh sb="94" eb="97">
      <t>ヘイキンチ</t>
    </rPh>
    <rPh sb="98" eb="100">
      <t>ウエマワ</t>
    </rPh>
    <rPh sb="105" eb="107">
      <t>コンゴ</t>
    </rPh>
    <rPh sb="108" eb="112">
      <t>コウシンジキ</t>
    </rPh>
    <rPh sb="113" eb="114">
      <t>ムカ</t>
    </rPh>
    <rPh sb="116" eb="118">
      <t>カンロ</t>
    </rPh>
    <rPh sb="119" eb="121">
      <t>ゾウカ</t>
    </rPh>
    <rPh sb="134" eb="137">
      <t>ケイカクテキ</t>
    </rPh>
    <rPh sb="138" eb="139">
      <t>スス</t>
    </rPh>
    <rPh sb="145" eb="147">
      <t>カンロ</t>
    </rPh>
    <rPh sb="147" eb="150">
      <t>コウシンリツ</t>
    </rPh>
    <rPh sb="153" eb="159">
      <t>カンロケイネンカリツ</t>
    </rPh>
    <rPh sb="161" eb="164">
      <t>コウシンリツ</t>
    </rPh>
    <rPh sb="165" eb="166">
      <t>ヒク</t>
    </rPh>
    <rPh sb="167" eb="169">
      <t>ジョウキョウ</t>
    </rPh>
    <rPh sb="175" eb="177">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</si>
</sst>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0.02</c:v>
                </c:pt>
                <c:pt idx="3" formatCode="#,##0.00;&quot;△&quot;#,##0.00">
                  <c:v>0</c:v>
                </c:pt>
                <c:pt idx="4" formatCode="#,##0.00;&quot;△&quot;#,##0.00">
                  <c:v>0</c:v>
                </c:pt>
              </c:numCache>
            </c:numRef>
          </c:val>
          <c:extLst>
            <c:ext xmlns:c16="http://schemas.microsoft.com/office/drawing/2014/chart" uri="{C3380CC4-5D6E-409C-BE32-E72D297353CC}">
              <c16:uniqueId val="{00000000-479A-42AB-B7AE-933AE343454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0.23</c:v>
                </c:pt>
                <c:pt idx="3">
                  <c:v>0.88</c:v>
                </c:pt>
                <c:pt idx="4">
                  <c:v>0.25</c:v>
                </c:pt>
              </c:numCache>
            </c:numRef>
          </c:val>
          <c:smooth val="0"/>
          <c:extLst>
            <c:ext xmlns:c16="http://schemas.microsoft.com/office/drawing/2014/chart" uri="{C3380CC4-5D6E-409C-BE32-E72D297353CC}">
              <c16:uniqueId val="{00000001-479A-42AB-B7AE-933AE343454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104.48</c:v>
                </c:pt>
                <c:pt idx="3">
                  <c:v>101.53</c:v>
                </c:pt>
                <c:pt idx="4">
                  <c:v>109.77</c:v>
                </c:pt>
              </c:numCache>
            </c:numRef>
          </c:val>
          <c:extLst>
            <c:ext xmlns:c16="http://schemas.microsoft.com/office/drawing/2014/chart" uri="{C3380CC4-5D6E-409C-BE32-E72D297353CC}">
              <c16:uniqueId val="{00000000-6EF3-429C-9D73-61C14CB7943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101.23</c:v>
                </c:pt>
                <c:pt idx="3">
                  <c:v>103.12</c:v>
                </c:pt>
                <c:pt idx="4">
                  <c:v>102.26</c:v>
                </c:pt>
              </c:numCache>
            </c:numRef>
          </c:val>
          <c:smooth val="0"/>
          <c:extLst>
            <c:ext xmlns:c16="http://schemas.microsoft.com/office/drawing/2014/chart" uri="{C3380CC4-5D6E-409C-BE32-E72D297353CC}">
              <c16:uniqueId val="{00000001-6EF3-429C-9D73-61C14CB7943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5.39</c:v>
                </c:pt>
                <c:pt idx="3">
                  <c:v>9.74</c:v>
                </c:pt>
                <c:pt idx="4">
                  <c:v>13.41</c:v>
                </c:pt>
              </c:numCache>
            </c:numRef>
          </c:val>
          <c:extLst>
            <c:ext xmlns:c16="http://schemas.microsoft.com/office/drawing/2014/chart" uri="{C3380CC4-5D6E-409C-BE32-E72D297353CC}">
              <c16:uniqueId val="{00000000-4045-40D2-B015-D08EF6FCE9E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30.82</c:v>
                </c:pt>
                <c:pt idx="3">
                  <c:v>24.27</c:v>
                </c:pt>
                <c:pt idx="4">
                  <c:v>28.04</c:v>
                </c:pt>
              </c:numCache>
            </c:numRef>
          </c:val>
          <c:smooth val="0"/>
          <c:extLst>
            <c:ext xmlns:c16="http://schemas.microsoft.com/office/drawing/2014/chart" uri="{C3380CC4-5D6E-409C-BE32-E72D297353CC}">
              <c16:uniqueId val="{00000001-4045-40D2-B015-D08EF6FCE9E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4.33</c:v>
                </c:pt>
                <c:pt idx="3">
                  <c:v>18.09</c:v>
                </c:pt>
                <c:pt idx="4">
                  <c:v>18.09</c:v>
                </c:pt>
              </c:numCache>
            </c:numRef>
          </c:val>
          <c:extLst>
            <c:ext xmlns:c16="http://schemas.microsoft.com/office/drawing/2014/chart" uri="{C3380CC4-5D6E-409C-BE32-E72D297353CC}">
              <c16:uniqueId val="{00000000-A374-414D-BDC4-F0D8430944B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14.28</c:v>
                </c:pt>
                <c:pt idx="3">
                  <c:v>12.77</c:v>
                </c:pt>
                <c:pt idx="4">
                  <c:v>11.15</c:v>
                </c:pt>
              </c:numCache>
            </c:numRef>
          </c:val>
          <c:smooth val="0"/>
          <c:extLst>
            <c:ext xmlns:c16="http://schemas.microsoft.com/office/drawing/2014/chart" uri="{C3380CC4-5D6E-409C-BE32-E72D297353CC}">
              <c16:uniqueId val="{00000001-A374-414D-BDC4-F0D8430944B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BB6-4FE0-A6B6-69FFFA0ECBE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155.18</c:v>
                </c:pt>
                <c:pt idx="3">
                  <c:v>101.46</c:v>
                </c:pt>
                <c:pt idx="4">
                  <c:v>82.37</c:v>
                </c:pt>
              </c:numCache>
            </c:numRef>
          </c:val>
          <c:smooth val="0"/>
          <c:extLst>
            <c:ext xmlns:c16="http://schemas.microsoft.com/office/drawing/2014/chart" uri="{C3380CC4-5D6E-409C-BE32-E72D297353CC}">
              <c16:uniqueId val="{00000001-ABB6-4FE0-A6B6-69FFFA0ECBE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52.83</c:v>
                </c:pt>
                <c:pt idx="3">
                  <c:v>68.39</c:v>
                </c:pt>
                <c:pt idx="4">
                  <c:v>94.35</c:v>
                </c:pt>
              </c:numCache>
            </c:numRef>
          </c:val>
          <c:extLst>
            <c:ext xmlns:c16="http://schemas.microsoft.com/office/drawing/2014/chart" uri="{C3380CC4-5D6E-409C-BE32-E72D297353CC}">
              <c16:uniqueId val="{00000000-91B8-42C7-B74C-ABF7C1E98E5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118.28</c:v>
                </c:pt>
                <c:pt idx="3">
                  <c:v>112.37</c:v>
                </c:pt>
                <c:pt idx="4">
                  <c:v>101.6</c:v>
                </c:pt>
              </c:numCache>
            </c:numRef>
          </c:val>
          <c:smooth val="0"/>
          <c:extLst>
            <c:ext xmlns:c16="http://schemas.microsoft.com/office/drawing/2014/chart" uri="{C3380CC4-5D6E-409C-BE32-E72D297353CC}">
              <c16:uniqueId val="{00000001-91B8-42C7-B74C-ABF7C1E98E5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1022.11</c:v>
                </c:pt>
                <c:pt idx="3">
                  <c:v>989.09</c:v>
                </c:pt>
                <c:pt idx="4">
                  <c:v>874.42</c:v>
                </c:pt>
              </c:numCache>
            </c:numRef>
          </c:val>
          <c:extLst>
            <c:ext xmlns:c16="http://schemas.microsoft.com/office/drawing/2014/chart" uri="{C3380CC4-5D6E-409C-BE32-E72D297353CC}">
              <c16:uniqueId val="{00000000-EE45-4B53-B9C3-0AF048136E9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1456.79</c:v>
                </c:pt>
                <c:pt idx="3">
                  <c:v>1364.2</c:v>
                </c:pt>
                <c:pt idx="4">
                  <c:v>1398.03</c:v>
                </c:pt>
              </c:numCache>
            </c:numRef>
          </c:val>
          <c:smooth val="0"/>
          <c:extLst>
            <c:ext xmlns:c16="http://schemas.microsoft.com/office/drawing/2014/chart" uri="{C3380CC4-5D6E-409C-BE32-E72D297353CC}">
              <c16:uniqueId val="{00000001-EE45-4B53-B9C3-0AF048136E9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49.33</c:v>
                </c:pt>
                <c:pt idx="3">
                  <c:v>49.07</c:v>
                </c:pt>
                <c:pt idx="4">
                  <c:v>50.31</c:v>
                </c:pt>
              </c:numCache>
            </c:numRef>
          </c:val>
          <c:extLst>
            <c:ext xmlns:c16="http://schemas.microsoft.com/office/drawing/2014/chart" uri="{C3380CC4-5D6E-409C-BE32-E72D297353CC}">
              <c16:uniqueId val="{00000000-3A71-497E-A28D-02C347115CE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35.33</c:v>
                </c:pt>
                <c:pt idx="3">
                  <c:v>38.58</c:v>
                </c:pt>
                <c:pt idx="4">
                  <c:v>39.15</c:v>
                </c:pt>
              </c:numCache>
            </c:numRef>
          </c:val>
          <c:smooth val="0"/>
          <c:extLst>
            <c:ext xmlns:c16="http://schemas.microsoft.com/office/drawing/2014/chart" uri="{C3380CC4-5D6E-409C-BE32-E72D297353CC}">
              <c16:uniqueId val="{00000001-3A71-497E-A28D-02C347115CE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340.09</c:v>
                </c:pt>
                <c:pt idx="3">
                  <c:v>343.99</c:v>
                </c:pt>
                <c:pt idx="4">
                  <c:v>330.1</c:v>
                </c:pt>
              </c:numCache>
            </c:numRef>
          </c:val>
          <c:extLst>
            <c:ext xmlns:c16="http://schemas.microsoft.com/office/drawing/2014/chart" uri="{C3380CC4-5D6E-409C-BE32-E72D297353CC}">
              <c16:uniqueId val="{00000000-46AA-466C-A9B2-DB567869507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491.45</c:v>
                </c:pt>
                <c:pt idx="3">
                  <c:v>448.81</c:v>
                </c:pt>
                <c:pt idx="4">
                  <c:v>392.81</c:v>
                </c:pt>
              </c:numCache>
            </c:numRef>
          </c:val>
          <c:smooth val="0"/>
          <c:extLst>
            <c:ext xmlns:c16="http://schemas.microsoft.com/office/drawing/2014/chart" uri="{C3380CC4-5D6E-409C-BE32-E72D297353CC}">
              <c16:uniqueId val="{00000001-46AA-466C-A9B2-DB567869507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62.72</c:v>
                </c:pt>
                <c:pt idx="3">
                  <c:v>57.66</c:v>
                </c:pt>
                <c:pt idx="4">
                  <c:v>58.51</c:v>
                </c:pt>
              </c:numCache>
            </c:numRef>
          </c:val>
          <c:extLst>
            <c:ext xmlns:c16="http://schemas.microsoft.com/office/drawing/2014/chart" uri="{C3380CC4-5D6E-409C-BE32-E72D297353CC}">
              <c16:uniqueId val="{00000000-F000-47CF-B3A7-CA51698D86B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50.95</c:v>
                </c:pt>
                <c:pt idx="3">
                  <c:v>52.39</c:v>
                </c:pt>
                <c:pt idx="4">
                  <c:v>29.19</c:v>
                </c:pt>
              </c:numCache>
            </c:numRef>
          </c:val>
          <c:smooth val="0"/>
          <c:extLst>
            <c:ext xmlns:c16="http://schemas.microsoft.com/office/drawing/2014/chart" uri="{C3380CC4-5D6E-409C-BE32-E72D297353CC}">
              <c16:uniqueId val="{00000001-F000-47CF-B3A7-CA51698D86B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97.82</c:v>
                </c:pt>
                <c:pt idx="3">
                  <c:v>99.49</c:v>
                </c:pt>
                <c:pt idx="4">
                  <c:v>98.31</c:v>
                </c:pt>
              </c:numCache>
            </c:numRef>
          </c:val>
          <c:extLst>
            <c:ext xmlns:c16="http://schemas.microsoft.com/office/drawing/2014/chart" uri="{C3380CC4-5D6E-409C-BE32-E72D297353CC}">
              <c16:uniqueId val="{00000000-F8B0-4C48-B360-44634BC84BC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61</c:v>
                </c:pt>
                <c:pt idx="3">
                  <c:v>63.38</c:v>
                </c:pt>
                <c:pt idx="4">
                  <c:v>66.040000000000006</c:v>
                </c:pt>
              </c:numCache>
            </c:numRef>
          </c:val>
          <c:smooth val="0"/>
          <c:extLst>
            <c:ext xmlns:c16="http://schemas.microsoft.com/office/drawing/2014/chart" uri="{C3380CC4-5D6E-409C-BE32-E72D297353CC}">
              <c16:uniqueId val="{00000001-F8B0-4C48-B360-44634BC84BC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栄村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1560</v>
      </c>
      <c r="AM8" s="44"/>
      <c r="AN8" s="44"/>
      <c r="AO8" s="44"/>
      <c r="AP8" s="44"/>
      <c r="AQ8" s="44"/>
      <c r="AR8" s="44"/>
      <c r="AS8" s="44"/>
      <c r="AT8" s="45">
        <f>データ!$S$6</f>
        <v>271.66000000000003</v>
      </c>
      <c r="AU8" s="46"/>
      <c r="AV8" s="46"/>
      <c r="AW8" s="46"/>
      <c r="AX8" s="46"/>
      <c r="AY8" s="46"/>
      <c r="AZ8" s="46"/>
      <c r="BA8" s="46"/>
      <c r="BB8" s="47">
        <f>データ!$T$6</f>
        <v>5.74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77.180000000000007</v>
      </c>
      <c r="J10" s="46"/>
      <c r="K10" s="46"/>
      <c r="L10" s="46"/>
      <c r="M10" s="46"/>
      <c r="N10" s="46"/>
      <c r="O10" s="80"/>
      <c r="P10" s="47">
        <f>データ!$P$6</f>
        <v>92.25</v>
      </c>
      <c r="Q10" s="47"/>
      <c r="R10" s="47"/>
      <c r="S10" s="47"/>
      <c r="T10" s="47"/>
      <c r="U10" s="47"/>
      <c r="V10" s="47"/>
      <c r="W10" s="44">
        <f>データ!$Q$6</f>
        <v>3340</v>
      </c>
      <c r="X10" s="44"/>
      <c r="Y10" s="44"/>
      <c r="Z10" s="44"/>
      <c r="AA10" s="44"/>
      <c r="AB10" s="44"/>
      <c r="AC10" s="44"/>
      <c r="AD10" s="2"/>
      <c r="AE10" s="2"/>
      <c r="AF10" s="2"/>
      <c r="AG10" s="2"/>
      <c r="AH10" s="2"/>
      <c r="AI10" s="2"/>
      <c r="AJ10" s="2"/>
      <c r="AK10" s="2"/>
      <c r="AL10" s="44">
        <f>データ!$U$6</f>
        <v>1416</v>
      </c>
      <c r="AM10" s="44"/>
      <c r="AN10" s="44"/>
      <c r="AO10" s="44"/>
      <c r="AP10" s="44"/>
      <c r="AQ10" s="44"/>
      <c r="AR10" s="44"/>
      <c r="AS10" s="44"/>
      <c r="AT10" s="45">
        <f>データ!$V$6</f>
        <v>0.06</v>
      </c>
      <c r="AU10" s="46"/>
      <c r="AV10" s="46"/>
      <c r="AW10" s="46"/>
      <c r="AX10" s="46"/>
      <c r="AY10" s="46"/>
      <c r="AZ10" s="46"/>
      <c r="BA10" s="46"/>
      <c r="BB10" s="47">
        <f>データ!$W$6</f>
        <v>23600</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c9EuK/KHAGOuptvqEsp9T404p8Kpi3nyxPvFSpkEp8rdn+yZuKclGaEoUO69Smr+vNjWIJu0OmEDste9+jj3Jw==" saltValue="V93p+KCVK198p+MpdC3ZH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206024</v>
      </c>
      <c r="D6" s="20">
        <f t="shared" si="3"/>
        <v>46</v>
      </c>
      <c r="E6" s="20">
        <f t="shared" si="3"/>
        <v>1</v>
      </c>
      <c r="F6" s="20">
        <f t="shared" si="3"/>
        <v>0</v>
      </c>
      <c r="G6" s="20">
        <f t="shared" si="3"/>
        <v>5</v>
      </c>
      <c r="H6" s="20" t="str">
        <f t="shared" si="3"/>
        <v>長野県　栄村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77.180000000000007</v>
      </c>
      <c r="P6" s="21">
        <f t="shared" si="3"/>
        <v>92.25</v>
      </c>
      <c r="Q6" s="21">
        <f t="shared" si="3"/>
        <v>3340</v>
      </c>
      <c r="R6" s="21">
        <f t="shared" si="3"/>
        <v>1560</v>
      </c>
      <c r="S6" s="21">
        <f t="shared" si="3"/>
        <v>271.66000000000003</v>
      </c>
      <c r="T6" s="21">
        <f t="shared" si="3"/>
        <v>5.74</v>
      </c>
      <c r="U6" s="21">
        <f t="shared" si="3"/>
        <v>1416</v>
      </c>
      <c r="V6" s="21">
        <f t="shared" si="3"/>
        <v>0.06</v>
      </c>
      <c r="W6" s="21">
        <f t="shared" si="3"/>
        <v>23600</v>
      </c>
      <c r="X6" s="22" t="str">
        <f>IF(X7="",NA(),X7)</f>
        <v>-</v>
      </c>
      <c r="Y6" s="22" t="str">
        <f t="shared" ref="Y6:AG6" si="4">IF(Y7="",NA(),Y7)</f>
        <v>-</v>
      </c>
      <c r="Z6" s="22">
        <f t="shared" si="4"/>
        <v>104.48</v>
      </c>
      <c r="AA6" s="22">
        <f t="shared" si="4"/>
        <v>101.53</v>
      </c>
      <c r="AB6" s="22">
        <f t="shared" si="4"/>
        <v>109.77</v>
      </c>
      <c r="AC6" s="22" t="str">
        <f t="shared" si="4"/>
        <v>-</v>
      </c>
      <c r="AD6" s="22" t="str">
        <f t="shared" si="4"/>
        <v>-</v>
      </c>
      <c r="AE6" s="22">
        <f t="shared" si="4"/>
        <v>101.23</v>
      </c>
      <c r="AF6" s="22">
        <f t="shared" si="4"/>
        <v>103.12</v>
      </c>
      <c r="AG6" s="22">
        <f t="shared" si="4"/>
        <v>102.26</v>
      </c>
      <c r="AH6" s="21" t="str">
        <f>IF(AH7="","",IF(AH7="-","【-】","【"&amp;SUBSTITUTE(TEXT(AH7,"#,##0.00"),"-","△")&amp;"】"))</f>
        <v>【102.02】</v>
      </c>
      <c r="AI6" s="22" t="str">
        <f>IF(AI7="",NA(),AI7)</f>
        <v>-</v>
      </c>
      <c r="AJ6" s="22" t="str">
        <f t="shared" ref="AJ6:AR6" si="5">IF(AJ7="",NA(),AJ7)</f>
        <v>-</v>
      </c>
      <c r="AK6" s="21">
        <f t="shared" si="5"/>
        <v>0</v>
      </c>
      <c r="AL6" s="21">
        <f t="shared" si="5"/>
        <v>0</v>
      </c>
      <c r="AM6" s="21">
        <f t="shared" si="5"/>
        <v>0</v>
      </c>
      <c r="AN6" s="22" t="str">
        <f t="shared" si="5"/>
        <v>-</v>
      </c>
      <c r="AO6" s="22" t="str">
        <f t="shared" si="5"/>
        <v>-</v>
      </c>
      <c r="AP6" s="22">
        <f t="shared" si="5"/>
        <v>155.18</v>
      </c>
      <c r="AQ6" s="22">
        <f t="shared" si="5"/>
        <v>101.46</v>
      </c>
      <c r="AR6" s="22">
        <f t="shared" si="5"/>
        <v>82.37</v>
      </c>
      <c r="AS6" s="21" t="str">
        <f>IF(AS7="","",IF(AS7="-","【-】","【"&amp;SUBSTITUTE(TEXT(AS7,"#,##0.00"),"-","△")&amp;"】"))</f>
        <v>【26.96】</v>
      </c>
      <c r="AT6" s="22" t="str">
        <f>IF(AT7="",NA(),AT7)</f>
        <v>-</v>
      </c>
      <c r="AU6" s="22" t="str">
        <f t="shared" ref="AU6:BC6" si="6">IF(AU7="",NA(),AU7)</f>
        <v>-</v>
      </c>
      <c r="AV6" s="22">
        <f t="shared" si="6"/>
        <v>52.83</v>
      </c>
      <c r="AW6" s="22">
        <f t="shared" si="6"/>
        <v>68.39</v>
      </c>
      <c r="AX6" s="22">
        <f t="shared" si="6"/>
        <v>94.35</v>
      </c>
      <c r="AY6" s="22" t="str">
        <f t="shared" si="6"/>
        <v>-</v>
      </c>
      <c r="AZ6" s="22" t="str">
        <f t="shared" si="6"/>
        <v>-</v>
      </c>
      <c r="BA6" s="22">
        <f t="shared" si="6"/>
        <v>118.28</v>
      </c>
      <c r="BB6" s="22">
        <f t="shared" si="6"/>
        <v>112.37</v>
      </c>
      <c r="BC6" s="22">
        <f t="shared" si="6"/>
        <v>101.6</v>
      </c>
      <c r="BD6" s="21" t="str">
        <f>IF(BD7="","",IF(BD7="-","【-】","【"&amp;SUBSTITUTE(TEXT(BD7,"#,##0.00"),"-","△")&amp;"】"))</f>
        <v>【142.39】</v>
      </c>
      <c r="BE6" s="22" t="str">
        <f>IF(BE7="",NA(),BE7)</f>
        <v>-</v>
      </c>
      <c r="BF6" s="22" t="str">
        <f t="shared" ref="BF6:BN6" si="7">IF(BF7="",NA(),BF7)</f>
        <v>-</v>
      </c>
      <c r="BG6" s="22">
        <f t="shared" si="7"/>
        <v>1022.11</v>
      </c>
      <c r="BH6" s="22">
        <f t="shared" si="7"/>
        <v>989.09</v>
      </c>
      <c r="BI6" s="22">
        <f t="shared" si="7"/>
        <v>874.42</v>
      </c>
      <c r="BJ6" s="22" t="str">
        <f t="shared" si="7"/>
        <v>-</v>
      </c>
      <c r="BK6" s="22" t="str">
        <f t="shared" si="7"/>
        <v>-</v>
      </c>
      <c r="BL6" s="22">
        <f t="shared" si="7"/>
        <v>1456.79</v>
      </c>
      <c r="BM6" s="22">
        <f t="shared" si="7"/>
        <v>1364.2</v>
      </c>
      <c r="BN6" s="22">
        <f t="shared" si="7"/>
        <v>1398.03</v>
      </c>
      <c r="BO6" s="21" t="str">
        <f>IF(BO7="","",IF(BO7="-","【-】","【"&amp;SUBSTITUTE(TEXT(BO7,"#,##0.00"),"-","△")&amp;"】"))</f>
        <v>【1,043.36】</v>
      </c>
      <c r="BP6" s="22" t="str">
        <f>IF(BP7="",NA(),BP7)</f>
        <v>-</v>
      </c>
      <c r="BQ6" s="22" t="str">
        <f t="shared" ref="BQ6:BY6" si="8">IF(BQ7="",NA(),BQ7)</f>
        <v>-</v>
      </c>
      <c r="BR6" s="22">
        <f t="shared" si="8"/>
        <v>49.33</v>
      </c>
      <c r="BS6" s="22">
        <f t="shared" si="8"/>
        <v>49.07</v>
      </c>
      <c r="BT6" s="22">
        <f t="shared" si="8"/>
        <v>50.31</v>
      </c>
      <c r="BU6" s="22" t="str">
        <f t="shared" si="8"/>
        <v>-</v>
      </c>
      <c r="BV6" s="22" t="str">
        <f t="shared" si="8"/>
        <v>-</v>
      </c>
      <c r="BW6" s="22">
        <f t="shared" si="8"/>
        <v>35.33</v>
      </c>
      <c r="BX6" s="22">
        <f t="shared" si="8"/>
        <v>38.58</v>
      </c>
      <c r="BY6" s="22">
        <f t="shared" si="8"/>
        <v>39.15</v>
      </c>
      <c r="BZ6" s="21" t="str">
        <f>IF(BZ7="","",IF(BZ7="-","【-】","【"&amp;SUBSTITUTE(TEXT(BZ7,"#,##0.00"),"-","△")&amp;"】"))</f>
        <v>【56.19】</v>
      </c>
      <c r="CA6" s="22" t="str">
        <f>IF(CA7="",NA(),CA7)</f>
        <v>-</v>
      </c>
      <c r="CB6" s="22" t="str">
        <f t="shared" ref="CB6:CJ6" si="9">IF(CB7="",NA(),CB7)</f>
        <v>-</v>
      </c>
      <c r="CC6" s="22">
        <f t="shared" si="9"/>
        <v>340.09</v>
      </c>
      <c r="CD6" s="22">
        <f t="shared" si="9"/>
        <v>343.99</v>
      </c>
      <c r="CE6" s="22">
        <f t="shared" si="9"/>
        <v>330.1</v>
      </c>
      <c r="CF6" s="22" t="str">
        <f t="shared" si="9"/>
        <v>-</v>
      </c>
      <c r="CG6" s="22" t="str">
        <f t="shared" si="9"/>
        <v>-</v>
      </c>
      <c r="CH6" s="22">
        <f t="shared" si="9"/>
        <v>491.45</v>
      </c>
      <c r="CI6" s="22">
        <f t="shared" si="9"/>
        <v>448.81</v>
      </c>
      <c r="CJ6" s="22">
        <f t="shared" si="9"/>
        <v>392.81</v>
      </c>
      <c r="CK6" s="21" t="str">
        <f>IF(CK7="","",IF(CK7="-","【-】","【"&amp;SUBSTITUTE(TEXT(CK7,"#,##0.00"),"-","△")&amp;"】"))</f>
        <v>【285.60】</v>
      </c>
      <c r="CL6" s="22" t="str">
        <f>IF(CL7="",NA(),CL7)</f>
        <v>-</v>
      </c>
      <c r="CM6" s="22" t="str">
        <f t="shared" ref="CM6:CU6" si="10">IF(CM7="",NA(),CM7)</f>
        <v>-</v>
      </c>
      <c r="CN6" s="22">
        <f t="shared" si="10"/>
        <v>62.72</v>
      </c>
      <c r="CO6" s="22">
        <f t="shared" si="10"/>
        <v>57.66</v>
      </c>
      <c r="CP6" s="22">
        <f t="shared" si="10"/>
        <v>58.51</v>
      </c>
      <c r="CQ6" s="22" t="str">
        <f t="shared" si="10"/>
        <v>-</v>
      </c>
      <c r="CR6" s="22" t="str">
        <f t="shared" si="10"/>
        <v>-</v>
      </c>
      <c r="CS6" s="22">
        <f t="shared" si="10"/>
        <v>50.95</v>
      </c>
      <c r="CT6" s="22">
        <f t="shared" si="10"/>
        <v>52.39</v>
      </c>
      <c r="CU6" s="22">
        <f t="shared" si="10"/>
        <v>29.19</v>
      </c>
      <c r="CV6" s="21" t="str">
        <f>IF(CV7="","",IF(CV7="-","【-】","【"&amp;SUBSTITUTE(TEXT(CV7,"#,##0.00"),"-","△")&amp;"】"))</f>
        <v>【48.33】</v>
      </c>
      <c r="CW6" s="22" t="str">
        <f>IF(CW7="",NA(),CW7)</f>
        <v>-</v>
      </c>
      <c r="CX6" s="22" t="str">
        <f t="shared" ref="CX6:DF6" si="11">IF(CX7="",NA(),CX7)</f>
        <v>-</v>
      </c>
      <c r="CY6" s="22">
        <f t="shared" si="11"/>
        <v>97.82</v>
      </c>
      <c r="CZ6" s="22">
        <f t="shared" si="11"/>
        <v>99.49</v>
      </c>
      <c r="DA6" s="22">
        <f t="shared" si="11"/>
        <v>98.31</v>
      </c>
      <c r="DB6" s="22" t="str">
        <f t="shared" si="11"/>
        <v>-</v>
      </c>
      <c r="DC6" s="22" t="str">
        <f t="shared" si="11"/>
        <v>-</v>
      </c>
      <c r="DD6" s="22">
        <f t="shared" si="11"/>
        <v>61</v>
      </c>
      <c r="DE6" s="22">
        <f t="shared" si="11"/>
        <v>63.38</v>
      </c>
      <c r="DF6" s="22">
        <f t="shared" si="11"/>
        <v>66.040000000000006</v>
      </c>
      <c r="DG6" s="21" t="str">
        <f>IF(DG7="","",IF(DG7="-","【-】","【"&amp;SUBSTITUTE(TEXT(DG7,"#,##0.00"),"-","△")&amp;"】"))</f>
        <v>【70.34】</v>
      </c>
      <c r="DH6" s="22" t="str">
        <f>IF(DH7="",NA(),DH7)</f>
        <v>-</v>
      </c>
      <c r="DI6" s="22" t="str">
        <f t="shared" ref="DI6:DQ6" si="12">IF(DI7="",NA(),DI7)</f>
        <v>-</v>
      </c>
      <c r="DJ6" s="22">
        <f t="shared" si="12"/>
        <v>5.39</v>
      </c>
      <c r="DK6" s="22">
        <f t="shared" si="12"/>
        <v>9.74</v>
      </c>
      <c r="DL6" s="22">
        <f t="shared" si="12"/>
        <v>13.41</v>
      </c>
      <c r="DM6" s="22" t="str">
        <f t="shared" si="12"/>
        <v>-</v>
      </c>
      <c r="DN6" s="22" t="str">
        <f t="shared" si="12"/>
        <v>-</v>
      </c>
      <c r="DO6" s="22">
        <f t="shared" si="12"/>
        <v>30.82</v>
      </c>
      <c r="DP6" s="22">
        <f t="shared" si="12"/>
        <v>24.27</v>
      </c>
      <c r="DQ6" s="22">
        <f t="shared" si="12"/>
        <v>28.04</v>
      </c>
      <c r="DR6" s="21" t="str">
        <f>IF(DR7="","",IF(DR7="-","【-】","【"&amp;SUBSTITUTE(TEXT(DR7,"#,##0.00"),"-","△")&amp;"】"))</f>
        <v>【35.50】</v>
      </c>
      <c r="DS6" s="22" t="str">
        <f>IF(DS7="",NA(),DS7)</f>
        <v>-</v>
      </c>
      <c r="DT6" s="22" t="str">
        <f t="shared" ref="DT6:EB6" si="13">IF(DT7="",NA(),DT7)</f>
        <v>-</v>
      </c>
      <c r="DU6" s="22">
        <f t="shared" si="13"/>
        <v>4.33</v>
      </c>
      <c r="DV6" s="22">
        <f t="shared" si="13"/>
        <v>18.09</v>
      </c>
      <c r="DW6" s="22">
        <f t="shared" si="13"/>
        <v>18.09</v>
      </c>
      <c r="DX6" s="22" t="str">
        <f t="shared" si="13"/>
        <v>-</v>
      </c>
      <c r="DY6" s="22" t="str">
        <f t="shared" si="13"/>
        <v>-</v>
      </c>
      <c r="DZ6" s="22">
        <f t="shared" si="13"/>
        <v>14.28</v>
      </c>
      <c r="EA6" s="22">
        <f t="shared" si="13"/>
        <v>12.77</v>
      </c>
      <c r="EB6" s="22">
        <f t="shared" si="13"/>
        <v>11.15</v>
      </c>
      <c r="EC6" s="21" t="str">
        <f>IF(EC7="","",IF(EC7="-","【-】","【"&amp;SUBSTITUTE(TEXT(EC7,"#,##0.00"),"-","△")&amp;"】"))</f>
        <v>【16.16】</v>
      </c>
      <c r="ED6" s="22" t="str">
        <f>IF(ED7="",NA(),ED7)</f>
        <v>-</v>
      </c>
      <c r="EE6" s="22" t="str">
        <f t="shared" ref="EE6:EM6" si="14">IF(EE7="",NA(),EE7)</f>
        <v>-</v>
      </c>
      <c r="EF6" s="22">
        <f t="shared" si="14"/>
        <v>0.02</v>
      </c>
      <c r="EG6" s="21">
        <f t="shared" si="14"/>
        <v>0</v>
      </c>
      <c r="EH6" s="21">
        <f t="shared" si="14"/>
        <v>0</v>
      </c>
      <c r="EI6" s="22" t="str">
        <f t="shared" si="14"/>
        <v>-</v>
      </c>
      <c r="EJ6" s="22" t="str">
        <f t="shared" si="14"/>
        <v>-</v>
      </c>
      <c r="EK6" s="22">
        <f t="shared" si="14"/>
        <v>0.23</v>
      </c>
      <c r="EL6" s="22">
        <f t="shared" si="14"/>
        <v>0.88</v>
      </c>
      <c r="EM6" s="22">
        <f t="shared" si="14"/>
        <v>0.25</v>
      </c>
      <c r="EN6" s="21" t="str">
        <f>IF(EN7="","",IF(EN7="-","【-】","【"&amp;SUBSTITUTE(TEXT(EN7,"#,##0.00"),"-","△")&amp;"】"))</f>
        <v>【0.28】</v>
      </c>
    </row>
    <row r="7" spans="1:144" s="23" customFormat="1" x14ac:dyDescent="0.2">
      <c r="A7" s="15"/>
      <c r="B7" s="24">
        <v>2024</v>
      </c>
      <c r="C7" s="24">
        <v>206024</v>
      </c>
      <c r="D7" s="24">
        <v>46</v>
      </c>
      <c r="E7" s="24">
        <v>1</v>
      </c>
      <c r="F7" s="24">
        <v>0</v>
      </c>
      <c r="G7" s="24">
        <v>5</v>
      </c>
      <c r="H7" s="24" t="s">
        <v>93</v>
      </c>
      <c r="I7" s="24" t="s">
        <v>94</v>
      </c>
      <c r="J7" s="24" t="s">
        <v>95</v>
      </c>
      <c r="K7" s="24" t="s">
        <v>96</v>
      </c>
      <c r="L7" s="24" t="s">
        <v>97</v>
      </c>
      <c r="M7" s="24" t="s">
        <v>98</v>
      </c>
      <c r="N7" s="25" t="s">
        <v>99</v>
      </c>
      <c r="O7" s="25">
        <v>77.180000000000007</v>
      </c>
      <c r="P7" s="25">
        <v>92.25</v>
      </c>
      <c r="Q7" s="25">
        <v>3340</v>
      </c>
      <c r="R7" s="25">
        <v>1560</v>
      </c>
      <c r="S7" s="25">
        <v>271.66000000000003</v>
      </c>
      <c r="T7" s="25">
        <v>5.74</v>
      </c>
      <c r="U7" s="25">
        <v>1416</v>
      </c>
      <c r="V7" s="25">
        <v>0.06</v>
      </c>
      <c r="W7" s="25">
        <v>23600</v>
      </c>
      <c r="X7" s="25" t="s">
        <v>99</v>
      </c>
      <c r="Y7" s="25" t="s">
        <v>99</v>
      </c>
      <c r="Z7" s="25">
        <v>104.48</v>
      </c>
      <c r="AA7" s="25">
        <v>101.53</v>
      </c>
      <c r="AB7" s="25">
        <v>109.77</v>
      </c>
      <c r="AC7" s="25" t="s">
        <v>99</v>
      </c>
      <c r="AD7" s="25" t="s">
        <v>99</v>
      </c>
      <c r="AE7" s="25">
        <v>101.23</v>
      </c>
      <c r="AF7" s="25">
        <v>103.12</v>
      </c>
      <c r="AG7" s="25">
        <v>102.26</v>
      </c>
      <c r="AH7" s="25">
        <v>102.02</v>
      </c>
      <c r="AI7" s="25" t="s">
        <v>99</v>
      </c>
      <c r="AJ7" s="25" t="s">
        <v>99</v>
      </c>
      <c r="AK7" s="25">
        <v>0</v>
      </c>
      <c r="AL7" s="25">
        <v>0</v>
      </c>
      <c r="AM7" s="25">
        <v>0</v>
      </c>
      <c r="AN7" s="25" t="s">
        <v>99</v>
      </c>
      <c r="AO7" s="25" t="s">
        <v>99</v>
      </c>
      <c r="AP7" s="25">
        <v>155.18</v>
      </c>
      <c r="AQ7" s="25">
        <v>101.46</v>
      </c>
      <c r="AR7" s="25">
        <v>82.37</v>
      </c>
      <c r="AS7" s="25">
        <v>26.96</v>
      </c>
      <c r="AT7" s="25" t="s">
        <v>99</v>
      </c>
      <c r="AU7" s="25" t="s">
        <v>99</v>
      </c>
      <c r="AV7" s="25">
        <v>52.83</v>
      </c>
      <c r="AW7" s="25">
        <v>68.39</v>
      </c>
      <c r="AX7" s="25">
        <v>94.35</v>
      </c>
      <c r="AY7" s="25" t="s">
        <v>99</v>
      </c>
      <c r="AZ7" s="25" t="s">
        <v>99</v>
      </c>
      <c r="BA7" s="25">
        <v>118.28</v>
      </c>
      <c r="BB7" s="25">
        <v>112.37</v>
      </c>
      <c r="BC7" s="25">
        <v>101.6</v>
      </c>
      <c r="BD7" s="25">
        <v>142.38999999999999</v>
      </c>
      <c r="BE7" s="25" t="s">
        <v>99</v>
      </c>
      <c r="BF7" s="25" t="s">
        <v>99</v>
      </c>
      <c r="BG7" s="25">
        <v>1022.11</v>
      </c>
      <c r="BH7" s="25">
        <v>989.09</v>
      </c>
      <c r="BI7" s="25">
        <v>874.42</v>
      </c>
      <c r="BJ7" s="25" t="s">
        <v>99</v>
      </c>
      <c r="BK7" s="25" t="s">
        <v>99</v>
      </c>
      <c r="BL7" s="25">
        <v>1456.79</v>
      </c>
      <c r="BM7" s="25">
        <v>1364.2</v>
      </c>
      <c r="BN7" s="25">
        <v>1398.03</v>
      </c>
      <c r="BO7" s="25">
        <v>1043.3599999999999</v>
      </c>
      <c r="BP7" s="25" t="s">
        <v>99</v>
      </c>
      <c r="BQ7" s="25" t="s">
        <v>99</v>
      </c>
      <c r="BR7" s="25">
        <v>49.33</v>
      </c>
      <c r="BS7" s="25">
        <v>49.07</v>
      </c>
      <c r="BT7" s="25">
        <v>50.31</v>
      </c>
      <c r="BU7" s="25" t="s">
        <v>99</v>
      </c>
      <c r="BV7" s="25" t="s">
        <v>99</v>
      </c>
      <c r="BW7" s="25">
        <v>35.33</v>
      </c>
      <c r="BX7" s="25">
        <v>38.58</v>
      </c>
      <c r="BY7" s="25">
        <v>39.15</v>
      </c>
      <c r="BZ7" s="25">
        <v>56.19</v>
      </c>
      <c r="CA7" s="25" t="s">
        <v>99</v>
      </c>
      <c r="CB7" s="25" t="s">
        <v>99</v>
      </c>
      <c r="CC7" s="25">
        <v>340.09</v>
      </c>
      <c r="CD7" s="25">
        <v>343.99</v>
      </c>
      <c r="CE7" s="25">
        <v>330.1</v>
      </c>
      <c r="CF7" s="25" t="s">
        <v>99</v>
      </c>
      <c r="CG7" s="25" t="s">
        <v>99</v>
      </c>
      <c r="CH7" s="25">
        <v>491.45</v>
      </c>
      <c r="CI7" s="25">
        <v>448.81</v>
      </c>
      <c r="CJ7" s="25">
        <v>392.81</v>
      </c>
      <c r="CK7" s="25">
        <v>285.60000000000002</v>
      </c>
      <c r="CL7" s="25" t="s">
        <v>99</v>
      </c>
      <c r="CM7" s="25" t="s">
        <v>99</v>
      </c>
      <c r="CN7" s="25">
        <v>62.72</v>
      </c>
      <c r="CO7" s="25">
        <v>57.66</v>
      </c>
      <c r="CP7" s="25">
        <v>58.51</v>
      </c>
      <c r="CQ7" s="25" t="s">
        <v>99</v>
      </c>
      <c r="CR7" s="25" t="s">
        <v>99</v>
      </c>
      <c r="CS7" s="25">
        <v>50.95</v>
      </c>
      <c r="CT7" s="25">
        <v>52.39</v>
      </c>
      <c r="CU7" s="25">
        <v>29.19</v>
      </c>
      <c r="CV7" s="25">
        <v>48.33</v>
      </c>
      <c r="CW7" s="25" t="s">
        <v>99</v>
      </c>
      <c r="CX7" s="25" t="s">
        <v>99</v>
      </c>
      <c r="CY7" s="25">
        <v>97.82</v>
      </c>
      <c r="CZ7" s="25">
        <v>99.49</v>
      </c>
      <c r="DA7" s="25">
        <v>98.31</v>
      </c>
      <c r="DB7" s="25" t="s">
        <v>99</v>
      </c>
      <c r="DC7" s="25" t="s">
        <v>99</v>
      </c>
      <c r="DD7" s="25">
        <v>61</v>
      </c>
      <c r="DE7" s="25">
        <v>63.38</v>
      </c>
      <c r="DF7" s="25">
        <v>66.040000000000006</v>
      </c>
      <c r="DG7" s="25">
        <v>70.34</v>
      </c>
      <c r="DH7" s="25" t="s">
        <v>99</v>
      </c>
      <c r="DI7" s="25" t="s">
        <v>99</v>
      </c>
      <c r="DJ7" s="25">
        <v>5.39</v>
      </c>
      <c r="DK7" s="25">
        <v>9.74</v>
      </c>
      <c r="DL7" s="25">
        <v>13.41</v>
      </c>
      <c r="DM7" s="25" t="s">
        <v>99</v>
      </c>
      <c r="DN7" s="25" t="s">
        <v>99</v>
      </c>
      <c r="DO7" s="25">
        <v>30.82</v>
      </c>
      <c r="DP7" s="25">
        <v>24.27</v>
      </c>
      <c r="DQ7" s="25">
        <v>28.04</v>
      </c>
      <c r="DR7" s="25">
        <v>35.5</v>
      </c>
      <c r="DS7" s="25" t="s">
        <v>99</v>
      </c>
      <c r="DT7" s="25" t="s">
        <v>99</v>
      </c>
      <c r="DU7" s="25">
        <v>4.33</v>
      </c>
      <c r="DV7" s="25">
        <v>18.09</v>
      </c>
      <c r="DW7" s="25">
        <v>18.09</v>
      </c>
      <c r="DX7" s="25" t="s">
        <v>99</v>
      </c>
      <c r="DY7" s="25" t="s">
        <v>99</v>
      </c>
      <c r="DZ7" s="25">
        <v>14.28</v>
      </c>
      <c r="EA7" s="25">
        <v>12.77</v>
      </c>
      <c r="EB7" s="25">
        <v>11.15</v>
      </c>
      <c r="EC7" s="25">
        <v>16.16</v>
      </c>
      <c r="ED7" s="25" t="s">
        <v>99</v>
      </c>
      <c r="EE7" s="25" t="s">
        <v>99</v>
      </c>
      <c r="EF7" s="25">
        <v>0.02</v>
      </c>
      <c r="EG7" s="25">
        <v>0</v>
      </c>
      <c r="EH7" s="25">
        <v>0</v>
      </c>
      <c r="EI7" s="25" t="s">
        <v>99</v>
      </c>
      <c r="EJ7" s="25" t="s">
        <v>99</v>
      </c>
      <c r="EK7" s="25">
        <v>0.23</v>
      </c>
      <c r="EL7" s="25">
        <v>0.88</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2026-01-28T02:49:09Z</cp:lastPrinted>
  <dcterms:created xsi:type="dcterms:W3CDTF">2025-12-12T09:17:18Z</dcterms:created>
  <dcterms:modified xsi:type="dcterms:W3CDTF">2026-02-26T02:06:18Z</dcterms:modified>
  <cp:category/>
</cp:coreProperties>
</file>