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87559E7E-3153-4200-9E1C-A6A88D6B5B9A}" xr6:coauthVersionLast="47" xr6:coauthVersionMax="47" xr10:uidLastSave="{00000000-0000-0000-0000-000000000000}"/>
  <workbookProtection workbookAlgorithmName="SHA-512" workbookHashValue="qocQkF0IRxewgpTVR9wAbZzDIU0lei0vT/bU33mzh4/Q/tmcfu3Tj3Bp8N+NC9Xp9X0IVCfTeZpeo2pCqfVqpg==" workbookSaltValue="QH4C5l/qS+0PcNcZOvFGrw==" workbookSpinCount="100000" lockStructure="1"/>
  <bookViews>
    <workbookView xWindow="-289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BB10" i="4" s="1"/>
  <c r="V6" i="5"/>
  <c r="AT10" i="4" s="1"/>
  <c r="U6" i="5"/>
  <c r="T6" i="5"/>
  <c r="BB8" i="4" s="1"/>
  <c r="S6" i="5"/>
  <c r="R6" i="5"/>
  <c r="AL8" i="4" s="1"/>
  <c r="Q6" i="5"/>
  <c r="P6" i="5"/>
  <c r="O6" i="5"/>
  <c r="I10" i="4" s="1"/>
  <c r="N6" i="5"/>
  <c r="B10" i="4" s="1"/>
  <c r="M6" i="5"/>
  <c r="AD8" i="4" s="1"/>
  <c r="L6" i="5"/>
  <c r="W8" i="4" s="1"/>
  <c r="K6" i="5"/>
  <c r="J6" i="5"/>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I85" i="4"/>
  <c r="AL10" i="4"/>
  <c r="W10" i="4"/>
  <c r="P10" i="4"/>
  <c r="AT8" i="4"/>
  <c r="P8" i="4"/>
  <c r="I8" i="4"/>
  <c r="B8" i="4"/>
</calcChain>
</file>

<file path=xl/sharedStrings.xml><?xml version="1.0" encoding="utf-8"?>
<sst xmlns="http://schemas.openxmlformats.org/spreadsheetml/2006/main" count="316" uniqueCount="113">
  <si>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</si>
  <si>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</si>
  <si>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</si>
  <si>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</si>
  <si>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</si>
  <si>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</si>
  <si>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</si>
  <si>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</si>
  <si>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</si>
  <si>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</si>
  <si>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</si>
  <si>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</si>
  <si>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</si>
  <si>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</si>
  <si>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</si>
  <si>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</si>
  <si>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</si>
  <si>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</si>
  <si>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</si>
  <si>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</si>
  <si>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</si>
  <si>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</si>
  <si>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</si>
  <si>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</si>
  <si>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</si>
  <si>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</si>
  <si>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</si>
  <si>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</si>
  <si>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</si>
  <si>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</si>
  <si>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</si>
  <si>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</si>
  <si>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</si>
  <si>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</si>
  <si>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</si>
  <si>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</si>
  <si>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</si>
  <si>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</si>
  <si>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</si>
  <si>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</si>
  <si>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</si>
  <si>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</si>
  <si>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</si>
  <si>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</si>
  <si>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</si>
  <si>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</si>
  <si>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</si>
  <si>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</si>
  <si>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</si>
  <si>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</si>
  <si>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</si>
  <si>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</si>
  <si>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</si>
  <si>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</si>
  <si>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</si>
  <si>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</si>
  <si>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</si>
  <si>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</si>
  <si>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</si>
  <si>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</si>
  <si>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</si>
  <si>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</si>
  <si>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</si>
  <si>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</si>
  <si>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</si>
  <si>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</si>
  <si>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</si>
  <si>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</si>
  <si>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</si>
  <si>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</si>
  <si>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</si>
  <si>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</si>
  <si>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</si>
  <si>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</si>
  <si>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</si>
  <si>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</si>
  <si>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</si>
  <si>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</si>
  <si>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</si>
  <si>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</si>
  <si>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</si>
  <si>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</si>
  <si>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</si>
  <si>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</si>
  <si>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</si>
  <si>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</si>
  <si>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</si>
  <si>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</si>
  <si>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</si>
  <si>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</si>
  <si>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</si>
  <si>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</si>
  <si>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</si>
  <si>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小川村</t>
  </si>
  <si>
    <t>法適用</t>
  </si>
  <si>
    <t>水道事業</t>
  </si>
  <si>
    <t>簡易水道事業</t>
  </si>
  <si>
    <t>C3</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</si>
  <si>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</si>
  <si>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</si>
  <si>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</si>
  <si>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</si>
  <si>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</si>
  <si>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</si>
  <si>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</si>
  <si>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</si>
  <si>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</si>
  <si>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</si>
  <si>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</si>
  <si>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</si>
  <si>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r>
      <t xml:space="preserve">簡易水道事業は、経営認可申請した昭和55年度から平成10年度にかけて順次整備され、給水開始から40年以上が経過しました。
</t>
    </r>
    <r>
      <rPr>
        <b/>
        <sz val="10"/>
        <color theme="1"/>
        <rFont val="ＭＳ ゴシック"/>
        <family val="3"/>
        <charset val="128"/>
      </rPr>
      <t>①有形固定資産減価償却率</t>
    </r>
    <r>
      <rPr>
        <sz val="10"/>
        <color theme="1"/>
        <rFont val="ＭＳ ゴシック"/>
        <family val="3"/>
        <charset val="128"/>
      </rPr>
      <t xml:space="preserve">（資産の老朽化度合）
平均値より低い要因、法定耐用年数の償却終了資産があることを示しています。
</t>
    </r>
    <r>
      <rPr>
        <b/>
        <sz val="10"/>
        <color theme="1"/>
        <rFont val="ＭＳ ゴシック"/>
        <family val="3"/>
        <charset val="128"/>
      </rPr>
      <t>②管路経年比率</t>
    </r>
    <r>
      <rPr>
        <sz val="10"/>
        <color theme="1"/>
        <rFont val="ＭＳ ゴシック"/>
        <family val="3"/>
        <charset val="128"/>
      </rPr>
      <t xml:space="preserve">（管路の老朽化度合）
平均値より高い要因、法定耐用年数を経過した管路を保有していることを示しています。
</t>
    </r>
    <r>
      <rPr>
        <b/>
        <sz val="10"/>
        <color theme="1"/>
        <rFont val="ＭＳ ゴシック"/>
        <family val="3"/>
        <charset val="128"/>
      </rPr>
      <t>③管路更新率</t>
    </r>
    <r>
      <rPr>
        <sz val="10"/>
        <color theme="1"/>
        <rFont val="ＭＳ ゴシック"/>
        <family val="3"/>
        <charset val="128"/>
      </rPr>
      <t>（当該年度に更新した管路延長の割合）
平均値より高い要因、基幹改良による一時的な更新率を示しています。今後の計画的な更新による対策を講じていく必要があります。</t>
    </r>
    <rPh sb="0" eb="2">
      <t>カンイ</t>
    </rPh>
    <rPh sb="2" eb="6">
      <t>スイドウジギョウ</t>
    </rPh>
    <rPh sb="12" eb="14">
      <t>シンセイ</t>
    </rPh>
    <rPh sb="16" eb="18">
      <t>ショウワ</t>
    </rPh>
    <rPh sb="20" eb="22">
      <t>ネンド</t>
    </rPh>
    <rPh sb="24" eb="26">
      <t>ヘイセイ</t>
    </rPh>
    <rPh sb="28" eb="30">
      <t>ネンド</t>
    </rPh>
    <rPh sb="34" eb="36">
      <t>ジュンジ</t>
    </rPh>
    <rPh sb="36" eb="38">
      <t>セイビ</t>
    </rPh>
    <rPh sb="41" eb="45">
      <t>キュウスイカイシ</t>
    </rPh>
    <rPh sb="49" eb="50">
      <t>ネン</t>
    </rPh>
    <rPh sb="50" eb="52">
      <t>イジョウ</t>
    </rPh>
    <rPh sb="53" eb="55">
      <t>ケイカ</t>
    </rPh>
    <rPh sb="62" eb="68">
      <t>ユウケイコテイシサン</t>
    </rPh>
    <rPh sb="68" eb="73">
      <t>ゲンカショウキャクリツ</t>
    </rPh>
    <rPh sb="74" eb="76">
      <t>シサン</t>
    </rPh>
    <rPh sb="77" eb="79">
      <t>ロウキュウ</t>
    </rPh>
    <rPh sb="79" eb="80">
      <t>カ</t>
    </rPh>
    <rPh sb="80" eb="82">
      <t>ドアイ</t>
    </rPh>
    <rPh sb="84" eb="87">
      <t>ヘイキンチ</t>
    </rPh>
    <rPh sb="89" eb="90">
      <t>ヒク</t>
    </rPh>
    <rPh sb="91" eb="93">
      <t>ヨウイン</t>
    </rPh>
    <rPh sb="94" eb="100">
      <t>ホウテイタイヨウネンスウ</t>
    </rPh>
    <rPh sb="101" eb="103">
      <t>ショウキャク</t>
    </rPh>
    <rPh sb="103" eb="107">
      <t>シュウリョウシサン</t>
    </rPh>
    <rPh sb="113" eb="114">
      <t>シメ</t>
    </rPh>
    <rPh sb="122" eb="128">
      <t>カンロケイネンヒリツ</t>
    </rPh>
    <rPh sb="129" eb="131">
      <t>カンロ</t>
    </rPh>
    <rPh sb="132" eb="137">
      <t>ロウキュウカドアイ</t>
    </rPh>
    <rPh sb="139" eb="142">
      <t>ヘイキンチ</t>
    </rPh>
    <rPh sb="144" eb="145">
      <t>タカ</t>
    </rPh>
    <rPh sb="146" eb="148">
      <t>ヨウイン</t>
    </rPh>
    <rPh sb="149" eb="155">
      <t>ホウテイタイヨウネンスウ</t>
    </rPh>
    <rPh sb="156" eb="158">
      <t>ケイカ</t>
    </rPh>
    <rPh sb="160" eb="162">
      <t>カンロ</t>
    </rPh>
    <rPh sb="163" eb="165">
      <t>ホユウ</t>
    </rPh>
    <rPh sb="172" eb="173">
      <t>シメ</t>
    </rPh>
    <rPh sb="181" eb="186">
      <t>カンロコウシンリツ</t>
    </rPh>
    <rPh sb="187" eb="191">
      <t>トウガイネンド</t>
    </rPh>
    <rPh sb="192" eb="194">
      <t>コウシン</t>
    </rPh>
    <rPh sb="196" eb="200">
      <t>カンロエンチョウ</t>
    </rPh>
    <rPh sb="201" eb="203">
      <t>ワリアイ</t>
    </rPh>
    <rPh sb="205" eb="208">
      <t>ヘイキンチ</t>
    </rPh>
    <rPh sb="210" eb="211">
      <t>タカ</t>
    </rPh>
    <rPh sb="212" eb="214">
      <t>ヨウイン</t>
    </rPh>
    <rPh sb="215" eb="219">
      <t>キカンカイリョウ</t>
    </rPh>
    <rPh sb="222" eb="225">
      <t>イチジテキ</t>
    </rPh>
    <rPh sb="226" eb="229">
      <t>コウシンリツ</t>
    </rPh>
    <rPh sb="230" eb="231">
      <t>シメ</t>
    </rPh>
    <rPh sb="237" eb="239">
      <t>コンゴ</t>
    </rPh>
    <rPh sb="240" eb="243">
      <t>ケイカクテキ</t>
    </rPh>
    <rPh sb="244" eb="246">
      <t>コウシン</t>
    </rPh>
    <rPh sb="249" eb="251">
      <t>タイサク</t>
    </rPh>
    <rPh sb="252" eb="253">
      <t>コウ</t>
    </rPh>
    <rPh sb="257" eb="259">
      <t>ヒツヨウ</t>
    </rPh>
    <phoneticPr fontId="4"/>
  </si>
  <si>
    <t xml:space="preserve">　当村の簡易水道事業は、限られた原水を山間地の点在する集落への安定した給水をほぼ全村に供給すべき施設が多く維持管理費が係るなか、施設及び管路の更新時期が迫っています。
　人口減少等に伴い使用料収入は減少傾向となる一方で、エネルギー価格や物価の高騰の影響を受け費用は増加していることから、経費の削減に努めながら効率的に施設の維持管理を実施し、健全経営を目指します。
　本年度の令和６年度から法適用公営企業会計に移行したことにより、資産の適正な管理と正確な損益把握が可能となりました。現状は一般会計からの繰入金への依存している状態であり、安定的な経営健全のため、中長期的な料金改定の検討や、施設改修の計画的な実施、補助事業、起債借入等による財源確保を見据えた運営を講じていく必要があります。
</t>
    <rPh sb="1" eb="3">
      <t>トウソン</t>
    </rPh>
    <rPh sb="4" eb="10">
      <t>カンイスイドウジギョウ</t>
    </rPh>
    <rPh sb="12" eb="13">
      <t>カギ</t>
    </rPh>
    <rPh sb="16" eb="18">
      <t>ゲンスイ</t>
    </rPh>
    <rPh sb="19" eb="22">
      <t>サンカンチ</t>
    </rPh>
    <rPh sb="23" eb="25">
      <t>テンザイ</t>
    </rPh>
    <rPh sb="27" eb="29">
      <t>シュウラク</t>
    </rPh>
    <rPh sb="31" eb="33">
      <t>アンテイ</t>
    </rPh>
    <rPh sb="35" eb="37">
      <t>キュウスイ</t>
    </rPh>
    <rPh sb="40" eb="42">
      <t>ゼンソン</t>
    </rPh>
    <rPh sb="43" eb="45">
      <t>キョウキュウ</t>
    </rPh>
    <rPh sb="48" eb="50">
      <t>シセツ</t>
    </rPh>
    <rPh sb="51" eb="52">
      <t>オオ</t>
    </rPh>
    <rPh sb="53" eb="58">
      <t>イジカンリヒ</t>
    </rPh>
    <rPh sb="59" eb="60">
      <t>カカ</t>
    </rPh>
    <rPh sb="64" eb="66">
      <t>シセツ</t>
    </rPh>
    <rPh sb="66" eb="67">
      <t>オヨ</t>
    </rPh>
    <rPh sb="68" eb="70">
      <t>カンロ</t>
    </rPh>
    <rPh sb="71" eb="75">
      <t>コウシンジキ</t>
    </rPh>
    <rPh sb="76" eb="77">
      <t>セマ</t>
    </rPh>
    <rPh sb="175" eb="177">
      <t>メザ</t>
    </rPh>
    <phoneticPr fontId="4"/>
  </si>
  <si>
    <r>
      <rPr>
        <b/>
        <sz val="8"/>
        <color theme="1"/>
        <rFont val="ＭＳ ゴシック"/>
        <family val="3"/>
        <charset val="128"/>
      </rPr>
      <t>令和６年度より公営企業会計へ移行</t>
    </r>
    <r>
      <rPr>
        <sz val="8"/>
        <color theme="1"/>
        <rFont val="ＭＳ ゴシック"/>
        <family val="3"/>
        <charset val="128"/>
      </rPr>
      <t xml:space="preserve">
</t>
    </r>
    <r>
      <rPr>
        <b/>
        <sz val="8"/>
        <color theme="1"/>
        <rFont val="ＭＳ ゴシック"/>
        <family val="3"/>
        <charset val="128"/>
      </rPr>
      <t>①経常収支比率</t>
    </r>
    <r>
      <rPr>
        <sz val="8"/>
        <color theme="1"/>
        <rFont val="ＭＳ ゴシック"/>
        <family val="3"/>
        <charset val="128"/>
      </rPr>
      <t xml:space="preserve">
維持管理費の増や、法適用により資産勘定が収益に反映したため、平均値より低い状態である。料金改定等により使用料収入は増える見込みではあるが、依然として維持コスト削減は大きな課題である。
</t>
    </r>
    <r>
      <rPr>
        <b/>
        <sz val="8"/>
        <color theme="1"/>
        <rFont val="ＭＳ ゴシック"/>
        <family val="3"/>
        <charset val="128"/>
      </rPr>
      <t>②累積欠損金比率</t>
    </r>
    <r>
      <rPr>
        <sz val="8"/>
        <color theme="1"/>
        <rFont val="ＭＳ ゴシック"/>
        <family val="3"/>
        <charset val="128"/>
      </rPr>
      <t xml:space="preserve">（営業活動により生じた損失）
平均値より大幅に高く、給水収益に対し維持管理費がかかりすぎている状態である。
</t>
    </r>
    <r>
      <rPr>
        <b/>
        <sz val="8"/>
        <color theme="1"/>
        <rFont val="ＭＳ ゴシック"/>
        <family val="3"/>
        <charset val="128"/>
      </rPr>
      <t>③流動比率</t>
    </r>
    <r>
      <rPr>
        <sz val="8"/>
        <color theme="1"/>
        <rFont val="ＭＳ ゴシック"/>
        <family val="3"/>
        <charset val="128"/>
      </rPr>
      <t xml:space="preserve">（短期的な債務に対する支払能力）
公営企業会計へ移行間もないため平均値より大幅に低く、経営基盤は脆弱である。
</t>
    </r>
    <r>
      <rPr>
        <b/>
        <sz val="8"/>
        <color theme="1"/>
        <rFont val="ＭＳ ゴシック"/>
        <family val="3"/>
        <charset val="128"/>
      </rPr>
      <t>④企業残高対給水収益比率</t>
    </r>
    <r>
      <rPr>
        <sz val="8"/>
        <color theme="1"/>
        <rFont val="ＭＳ ゴシック"/>
        <family val="3"/>
        <charset val="128"/>
      </rPr>
      <t xml:space="preserve">
類似団体の平均を大きく上回わり、今後も老朽管の布設替や施設機器更新による起債借入により更なる比率上昇が予想される。また、本村は山間地であるため起伏の激しい地形で集落が点在し、配水池やポンプ等送配水施設が多く、その建設による企業債償還が経営を圧迫している。地下水源に乏しい本村は、主な水源を河川に頼っており、急速ろ過の施設を運転しているため、その費用も負担となっている。これらが</t>
    </r>
    <r>
      <rPr>
        <b/>
        <sz val="8"/>
        <color theme="1"/>
        <rFont val="ＭＳ ゴシック"/>
        <family val="3"/>
        <charset val="128"/>
      </rPr>
      <t>⑤「料金回収率」</t>
    </r>
    <r>
      <rPr>
        <sz val="8"/>
        <color theme="1"/>
        <rFont val="ＭＳ ゴシック"/>
        <family val="3"/>
        <charset val="128"/>
      </rPr>
      <t>を下げ</t>
    </r>
    <r>
      <rPr>
        <b/>
        <sz val="8"/>
        <color theme="1"/>
        <rFont val="ＭＳ ゴシック"/>
        <family val="3"/>
        <charset val="128"/>
      </rPr>
      <t>⑥「給水原価」</t>
    </r>
    <r>
      <rPr>
        <sz val="8"/>
        <color theme="1"/>
        <rFont val="ＭＳ ゴシック"/>
        <family val="3"/>
        <charset val="128"/>
      </rPr>
      <t xml:space="preserve">の水準を引き上げている要因であると考えられる。
</t>
    </r>
    <r>
      <rPr>
        <b/>
        <sz val="8"/>
        <color theme="1"/>
        <rFont val="ＭＳ ゴシック"/>
        <family val="3"/>
        <charset val="128"/>
      </rPr>
      <t>⑦施設利用率</t>
    </r>
    <r>
      <rPr>
        <sz val="8"/>
        <color theme="1"/>
        <rFont val="ＭＳ ゴシック"/>
        <family val="3"/>
        <charset val="128"/>
      </rPr>
      <t xml:space="preserve">（配水能力に対する平均配水量）
平均値に対し低水準であるが、これは下水道の普及で水道需要を見込んだが、人口減少の影響を受け需要が伸びなかったと推測される。また、慢性的な能力不足とは断水を意味するので、ある程度の余裕が必要で、現在の水準になった要因の一部と考えられる。施設更新にあわせダウンサイジングも視野に検討をしていきたい。
</t>
    </r>
    <r>
      <rPr>
        <b/>
        <sz val="8"/>
        <color theme="1"/>
        <rFont val="ＭＳ ゴシック"/>
        <family val="3"/>
        <charset val="128"/>
      </rPr>
      <t>⑧有収率</t>
    </r>
    <r>
      <rPr>
        <sz val="8"/>
        <color theme="1"/>
        <rFont val="ＭＳ ゴシック"/>
        <family val="3"/>
        <charset val="128"/>
      </rPr>
      <t>（施設稼働が収益に結びつく割合）
山間地に埋設された配水管の漏水が多く、道路部に比べ発見が困難で修繕に時間を要することが課題である。老朽管の更新を進め、引き続き漏水の防止・解消に取り組んでいく。</t>
    </r>
    <rPh sb="0" eb="2">
      <t>レイワ</t>
    </rPh>
    <rPh sb="3" eb="5">
      <t>ネンド</t>
    </rPh>
    <rPh sb="7" eb="13">
      <t>コウエイキギョウカイケイ</t>
    </rPh>
    <rPh sb="14" eb="16">
      <t>イコウ</t>
    </rPh>
    <rPh sb="18" eb="20">
      <t>ケイジョウ</t>
    </rPh>
    <rPh sb="20" eb="22">
      <t>シュウシ</t>
    </rPh>
    <rPh sb="22" eb="24">
      <t>ヒリツ</t>
    </rPh>
    <rPh sb="31" eb="32">
      <t>ゾウ</t>
    </rPh>
    <rPh sb="34" eb="37">
      <t>ホウテキヨウ</t>
    </rPh>
    <rPh sb="40" eb="44">
      <t>シサンカンジョウ</t>
    </rPh>
    <rPh sb="45" eb="47">
      <t>シュウエキ</t>
    </rPh>
    <rPh sb="48" eb="50">
      <t>ハンエイ</t>
    </rPh>
    <rPh sb="55" eb="57">
      <t>ヘイキン</t>
    </rPh>
    <rPh sb="57" eb="58">
      <t>チ</t>
    </rPh>
    <rPh sb="60" eb="61">
      <t>ヒク</t>
    </rPh>
    <rPh sb="62" eb="64">
      <t>ジョウタイ</t>
    </rPh>
    <rPh sb="118" eb="125">
      <t>ルイセキケッソンキンヒリツ</t>
    </rPh>
    <rPh sb="126" eb="130">
      <t>エイギョウカツドウ</t>
    </rPh>
    <rPh sb="133" eb="134">
      <t>ショウ</t>
    </rPh>
    <rPh sb="136" eb="138">
      <t>ソンシツ</t>
    </rPh>
    <rPh sb="142" eb="143">
      <t>チ</t>
    </rPh>
    <rPh sb="145" eb="147">
      <t>オオハバ</t>
    </rPh>
    <rPh sb="151" eb="155">
      <t>キュウスイシュウエキ</t>
    </rPh>
    <rPh sb="156" eb="157">
      <t>タイ</t>
    </rPh>
    <rPh sb="158" eb="163">
      <t>イジカンリヒ</t>
    </rPh>
    <rPh sb="172" eb="174">
      <t>ジョウタイ</t>
    </rPh>
    <rPh sb="180" eb="184">
      <t>リュウドウヒリツ</t>
    </rPh>
    <rPh sb="185" eb="188">
      <t>タンキテキ</t>
    </rPh>
    <rPh sb="189" eb="191">
      <t>サイム</t>
    </rPh>
    <rPh sb="192" eb="193">
      <t>タイ</t>
    </rPh>
    <rPh sb="195" eb="197">
      <t>シハライ</t>
    </rPh>
    <rPh sb="197" eb="199">
      <t>ノウリョク</t>
    </rPh>
    <rPh sb="201" eb="207">
      <t>コウエイキギョウカイケイ</t>
    </rPh>
    <rPh sb="208" eb="210">
      <t>イコウ</t>
    </rPh>
    <rPh sb="210" eb="211">
      <t>マ</t>
    </rPh>
    <rPh sb="227" eb="229">
      <t>ケイエイ</t>
    </rPh>
    <rPh sb="229" eb="231">
      <t>キバン</t>
    </rPh>
    <rPh sb="232" eb="234">
      <t>ゼイジャク</t>
    </rPh>
    <rPh sb="489" eb="493">
      <t>ハイスイノウリョク</t>
    </rPh>
    <rPh sb="494" eb="495">
      <t>タイ</t>
    </rPh>
    <rPh sb="497" eb="499">
      <t>ヘイキン</t>
    </rPh>
    <rPh sb="499" eb="502">
      <t>ハイスイリョウ</t>
    </rPh>
    <rPh sb="657" eb="659">
      <t>シセツ</t>
    </rPh>
    <rPh sb="659" eb="661">
      <t>カドウ</t>
    </rPh>
    <rPh sb="662" eb="664">
      <t>シュウエキ</t>
    </rPh>
    <rPh sb="669" eb="671">
      <t>ワリアイ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</si>
</sst>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
      <b/>
      <sz val="10"/>
      <color theme="1"/>
      <name val="ＭＳ ゴシック"/>
      <family val="3"/>
      <charset val="128"/>
    </font>
    <font>
      <sz val="8"/>
      <color theme="1"/>
      <name val="ＭＳ ゴシック"/>
      <family val="3"/>
      <charset val="128"/>
    </font>
    <font>
      <b/>
      <sz val="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6" fillId="0" borderId="1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8" fillId="0" borderId="9" xfId="0" applyFont="1" applyBorder="1" applyAlignment="1" applyProtection="1">
      <alignment horizontal="left" vertical="top" wrapText="1"/>
      <protection locked="0"/>
    </xf>
    <xf numFmtId="0" fontId="18" fillId="0" borderId="0" xfId="0" applyFont="1" applyAlignment="1" applyProtection="1">
      <alignment horizontal="left" vertical="top" wrapText="1"/>
      <protection locked="0"/>
    </xf>
    <xf numFmtId="0" fontId="18" fillId="0" borderId="1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1.52</c:v>
                </c:pt>
              </c:numCache>
            </c:numRef>
          </c:val>
          <c:extLst>
            <c:ext xmlns:c16="http://schemas.microsoft.com/office/drawing/2014/chart" uri="{C3380CC4-5D6E-409C-BE32-E72D297353CC}">
              <c16:uniqueId val="{00000000-6020-41C5-847E-3380F1E2EB37}"/>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c:v>
                </c:pt>
                <c:pt idx="4">
                  <c:v>0.32</c:v>
                </c:pt>
              </c:numCache>
            </c:numRef>
          </c:val>
          <c:smooth val="0"/>
          <c:extLst>
            <c:ext xmlns:c16="http://schemas.microsoft.com/office/drawing/2014/chart" uri="{C3380CC4-5D6E-409C-BE32-E72D297353CC}">
              <c16:uniqueId val="{00000001-6020-41C5-847E-3380F1E2EB37}"/>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92.81</c:v>
                </c:pt>
              </c:numCache>
            </c:numRef>
          </c:val>
          <c:extLst>
            <c:ext xmlns:c16="http://schemas.microsoft.com/office/drawing/2014/chart" uri="{C3380CC4-5D6E-409C-BE32-E72D297353CC}">
              <c16:uniqueId val="{00000000-52B1-4E64-89BD-4C79011D9087}"/>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0</c:v>
                </c:pt>
                <c:pt idx="4">
                  <c:v>101.77</c:v>
                </c:pt>
              </c:numCache>
            </c:numRef>
          </c:val>
          <c:smooth val="0"/>
          <c:extLst>
            <c:ext xmlns:c16="http://schemas.microsoft.com/office/drawing/2014/chart" uri="{C3380CC4-5D6E-409C-BE32-E72D297353CC}">
              <c16:uniqueId val="{00000001-52B1-4E64-89BD-4C79011D9087}"/>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5.25</c:v>
                </c:pt>
              </c:numCache>
            </c:numRef>
          </c:val>
          <c:extLst>
            <c:ext xmlns:c16="http://schemas.microsoft.com/office/drawing/2014/chart" uri="{C3380CC4-5D6E-409C-BE32-E72D297353CC}">
              <c16:uniqueId val="{00000000-19F1-478B-8A1C-161059A78C18}"/>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0</c:v>
                </c:pt>
                <c:pt idx="4">
                  <c:v>37.1</c:v>
                </c:pt>
              </c:numCache>
            </c:numRef>
          </c:val>
          <c:smooth val="0"/>
          <c:extLst>
            <c:ext xmlns:c16="http://schemas.microsoft.com/office/drawing/2014/chart" uri="{C3380CC4-5D6E-409C-BE32-E72D297353CC}">
              <c16:uniqueId val="{00000001-19F1-478B-8A1C-161059A78C18}"/>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c:v>37</c:v>
                </c:pt>
              </c:numCache>
            </c:numRef>
          </c:val>
          <c:extLst>
            <c:ext xmlns:c16="http://schemas.microsoft.com/office/drawing/2014/chart" uri="{C3380CC4-5D6E-409C-BE32-E72D297353CC}">
              <c16:uniqueId val="{00000000-2121-40D5-AAD7-846D27089DFB}"/>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0</c:v>
                </c:pt>
                <c:pt idx="4">
                  <c:v>18.22</c:v>
                </c:pt>
              </c:numCache>
            </c:numRef>
          </c:val>
          <c:smooth val="0"/>
          <c:extLst>
            <c:ext xmlns:c16="http://schemas.microsoft.com/office/drawing/2014/chart" uri="{C3380CC4-5D6E-409C-BE32-E72D297353CC}">
              <c16:uniqueId val="{00000001-2121-40D5-AAD7-846D27089DFB}"/>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59.73</c:v>
                </c:pt>
              </c:numCache>
            </c:numRef>
          </c:val>
          <c:extLst>
            <c:ext xmlns:c16="http://schemas.microsoft.com/office/drawing/2014/chart" uri="{C3380CC4-5D6E-409C-BE32-E72D297353CC}">
              <c16:uniqueId val="{00000000-140D-43D4-867E-7AF1E655F47B}"/>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16.12</c:v>
                </c:pt>
              </c:numCache>
            </c:numRef>
          </c:val>
          <c:smooth val="0"/>
          <c:extLst>
            <c:ext xmlns:c16="http://schemas.microsoft.com/office/drawing/2014/chart" uri="{C3380CC4-5D6E-409C-BE32-E72D297353CC}">
              <c16:uniqueId val="{00000001-140D-43D4-867E-7AF1E655F47B}"/>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54.1</c:v>
                </c:pt>
              </c:numCache>
            </c:numRef>
          </c:val>
          <c:extLst>
            <c:ext xmlns:c16="http://schemas.microsoft.com/office/drawing/2014/chart" uri="{C3380CC4-5D6E-409C-BE32-E72D297353CC}">
              <c16:uniqueId val="{00000000-EC87-4234-81A6-943335CBB262}"/>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0</c:v>
                </c:pt>
                <c:pt idx="4">
                  <c:v>157.71</c:v>
                </c:pt>
              </c:numCache>
            </c:numRef>
          </c:val>
          <c:smooth val="0"/>
          <c:extLst>
            <c:ext xmlns:c16="http://schemas.microsoft.com/office/drawing/2014/chart" uri="{C3380CC4-5D6E-409C-BE32-E72D297353CC}">
              <c16:uniqueId val="{00000001-EC87-4234-81A6-943335CBB262}"/>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1770.93</c:v>
                </c:pt>
              </c:numCache>
            </c:numRef>
          </c:val>
          <c:extLst>
            <c:ext xmlns:c16="http://schemas.microsoft.com/office/drawing/2014/chart" uri="{C3380CC4-5D6E-409C-BE32-E72D297353CC}">
              <c16:uniqueId val="{00000000-F8FB-4A87-9DB7-5A6D5D4FD32A}"/>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0</c:v>
                </c:pt>
                <c:pt idx="4">
                  <c:v>958.97</c:v>
                </c:pt>
              </c:numCache>
            </c:numRef>
          </c:val>
          <c:smooth val="0"/>
          <c:extLst>
            <c:ext xmlns:c16="http://schemas.microsoft.com/office/drawing/2014/chart" uri="{C3380CC4-5D6E-409C-BE32-E72D297353CC}">
              <c16:uniqueId val="{00000001-F8FB-4A87-9DB7-5A6D5D4FD32A}"/>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41.01</c:v>
                </c:pt>
              </c:numCache>
            </c:numRef>
          </c:val>
          <c:extLst>
            <c:ext xmlns:c16="http://schemas.microsoft.com/office/drawing/2014/chart" uri="{C3380CC4-5D6E-409C-BE32-E72D297353CC}">
              <c16:uniqueId val="{00000000-7E3C-4AAE-96FD-2BDDE0B13D54}"/>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0</c:v>
                </c:pt>
                <c:pt idx="4">
                  <c:v>61.25</c:v>
                </c:pt>
              </c:numCache>
            </c:numRef>
          </c:val>
          <c:smooth val="0"/>
          <c:extLst>
            <c:ext xmlns:c16="http://schemas.microsoft.com/office/drawing/2014/chart" uri="{C3380CC4-5D6E-409C-BE32-E72D297353CC}">
              <c16:uniqueId val="{00000001-7E3C-4AAE-96FD-2BDDE0B13D54}"/>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510.29</c:v>
                </c:pt>
              </c:numCache>
            </c:numRef>
          </c:val>
          <c:extLst>
            <c:ext xmlns:c16="http://schemas.microsoft.com/office/drawing/2014/chart" uri="{C3380CC4-5D6E-409C-BE32-E72D297353CC}">
              <c16:uniqueId val="{00000000-B3DF-4A1D-86FC-192B7F10A496}"/>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0</c:v>
                </c:pt>
                <c:pt idx="4">
                  <c:v>279.83</c:v>
                </c:pt>
              </c:numCache>
            </c:numRef>
          </c:val>
          <c:smooth val="0"/>
          <c:extLst>
            <c:ext xmlns:c16="http://schemas.microsoft.com/office/drawing/2014/chart" uri="{C3380CC4-5D6E-409C-BE32-E72D297353CC}">
              <c16:uniqueId val="{00000001-B3DF-4A1D-86FC-192B7F10A496}"/>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44.14</c:v>
                </c:pt>
              </c:numCache>
            </c:numRef>
          </c:val>
          <c:extLst>
            <c:ext xmlns:c16="http://schemas.microsoft.com/office/drawing/2014/chart" uri="{C3380CC4-5D6E-409C-BE32-E72D297353CC}">
              <c16:uniqueId val="{00000000-4021-4ABC-905F-EB404E8B9C2D}"/>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0</c:v>
                </c:pt>
                <c:pt idx="4">
                  <c:v>54.69</c:v>
                </c:pt>
              </c:numCache>
            </c:numRef>
          </c:val>
          <c:smooth val="0"/>
          <c:extLst>
            <c:ext xmlns:c16="http://schemas.microsoft.com/office/drawing/2014/chart" uri="{C3380CC4-5D6E-409C-BE32-E72D297353CC}">
              <c16:uniqueId val="{00000001-4021-4ABC-905F-EB404E8B9C2D}"/>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73.94</c:v>
                </c:pt>
              </c:numCache>
            </c:numRef>
          </c:val>
          <c:extLst>
            <c:ext xmlns:c16="http://schemas.microsoft.com/office/drawing/2014/chart" uri="{C3380CC4-5D6E-409C-BE32-E72D297353CC}">
              <c16:uniqueId val="{00000000-223D-488A-B1D0-D79D8564D8D2}"/>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0</c:v>
                </c:pt>
                <c:pt idx="4">
                  <c:v>71.44</c:v>
                </c:pt>
              </c:numCache>
            </c:numRef>
          </c:val>
          <c:smooth val="0"/>
          <c:extLst>
            <c:ext xmlns:c16="http://schemas.microsoft.com/office/drawing/2014/chart" uri="{C3380CC4-5D6E-409C-BE32-E72D297353CC}">
              <c16:uniqueId val="{00000001-223D-488A-B1D0-D79D8564D8D2}"/>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90" zoomScaleNormal="9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2">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2">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6" t="str">
        <f>データ!H6</f>
        <v>長野県　小川村</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2">
      <c r="A8" s="2"/>
      <c r="B8" s="71" t="str">
        <f>データ!$I$6</f>
        <v>法適用</v>
      </c>
      <c r="C8" s="72"/>
      <c r="D8" s="72"/>
      <c r="E8" s="72"/>
      <c r="F8" s="72"/>
      <c r="G8" s="72"/>
      <c r="H8" s="72"/>
      <c r="I8" s="71" t="str">
        <f>データ!$J$6</f>
        <v>水道事業</v>
      </c>
      <c r="J8" s="72"/>
      <c r="K8" s="72"/>
      <c r="L8" s="72"/>
      <c r="M8" s="72"/>
      <c r="N8" s="72"/>
      <c r="O8" s="73"/>
      <c r="P8" s="74" t="str">
        <f>データ!$K$6</f>
        <v>簡易水道事業</v>
      </c>
      <c r="Q8" s="74"/>
      <c r="R8" s="74"/>
      <c r="S8" s="74"/>
      <c r="T8" s="74"/>
      <c r="U8" s="74"/>
      <c r="V8" s="74"/>
      <c r="W8" s="74" t="str">
        <f>データ!$L$6</f>
        <v>C3</v>
      </c>
      <c r="X8" s="74"/>
      <c r="Y8" s="74"/>
      <c r="Z8" s="74"/>
      <c r="AA8" s="74"/>
      <c r="AB8" s="74"/>
      <c r="AC8" s="74"/>
      <c r="AD8" s="74" t="str">
        <f>データ!$M$6</f>
        <v>自治体職員</v>
      </c>
      <c r="AE8" s="74"/>
      <c r="AF8" s="74"/>
      <c r="AG8" s="74"/>
      <c r="AH8" s="74"/>
      <c r="AI8" s="74"/>
      <c r="AJ8" s="74"/>
      <c r="AK8" s="2"/>
      <c r="AL8" s="65">
        <f>データ!$R$6</f>
        <v>2198</v>
      </c>
      <c r="AM8" s="65"/>
      <c r="AN8" s="65"/>
      <c r="AO8" s="65"/>
      <c r="AP8" s="65"/>
      <c r="AQ8" s="65"/>
      <c r="AR8" s="65"/>
      <c r="AS8" s="65"/>
      <c r="AT8" s="36">
        <f>データ!$S$6</f>
        <v>58.11</v>
      </c>
      <c r="AU8" s="37"/>
      <c r="AV8" s="37"/>
      <c r="AW8" s="37"/>
      <c r="AX8" s="37"/>
      <c r="AY8" s="37"/>
      <c r="AZ8" s="37"/>
      <c r="BA8" s="37"/>
      <c r="BB8" s="54">
        <f>データ!$T$6</f>
        <v>37.82</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2">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7"/>
      <c r="D10" s="37"/>
      <c r="E10" s="37"/>
      <c r="F10" s="37"/>
      <c r="G10" s="37"/>
      <c r="H10" s="37"/>
      <c r="I10" s="36">
        <f>データ!$O$6</f>
        <v>61.86</v>
      </c>
      <c r="J10" s="37"/>
      <c r="K10" s="37"/>
      <c r="L10" s="37"/>
      <c r="M10" s="37"/>
      <c r="N10" s="37"/>
      <c r="O10" s="64"/>
      <c r="P10" s="54">
        <f>データ!$P$6</f>
        <v>99.32</v>
      </c>
      <c r="Q10" s="54"/>
      <c r="R10" s="54"/>
      <c r="S10" s="54"/>
      <c r="T10" s="54"/>
      <c r="U10" s="54"/>
      <c r="V10" s="54"/>
      <c r="W10" s="65">
        <f>データ!$Q$6</f>
        <v>3700</v>
      </c>
      <c r="X10" s="65"/>
      <c r="Y10" s="65"/>
      <c r="Z10" s="65"/>
      <c r="AA10" s="65"/>
      <c r="AB10" s="65"/>
      <c r="AC10" s="65"/>
      <c r="AD10" s="2"/>
      <c r="AE10" s="2"/>
      <c r="AF10" s="2"/>
      <c r="AG10" s="2"/>
      <c r="AH10" s="2"/>
      <c r="AI10" s="2"/>
      <c r="AJ10" s="2"/>
      <c r="AK10" s="2"/>
      <c r="AL10" s="65">
        <f>データ!$U$6</f>
        <v>2183</v>
      </c>
      <c r="AM10" s="65"/>
      <c r="AN10" s="65"/>
      <c r="AO10" s="65"/>
      <c r="AP10" s="65"/>
      <c r="AQ10" s="65"/>
      <c r="AR10" s="65"/>
      <c r="AS10" s="65"/>
      <c r="AT10" s="36">
        <f>データ!$V$6</f>
        <v>2.4500000000000002</v>
      </c>
      <c r="AU10" s="37"/>
      <c r="AV10" s="37"/>
      <c r="AW10" s="37"/>
      <c r="AX10" s="37"/>
      <c r="AY10" s="37"/>
      <c r="AZ10" s="37"/>
      <c r="BA10" s="37"/>
      <c r="BB10" s="54">
        <f>データ!$W$6</f>
        <v>891.02</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2">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2">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9" t="s">
        <v>112</v>
      </c>
      <c r="BM16" s="90"/>
      <c r="BN16" s="90"/>
      <c r="BO16" s="90"/>
      <c r="BP16" s="90"/>
      <c r="BQ16" s="90"/>
      <c r="BR16" s="90"/>
      <c r="BS16" s="90"/>
      <c r="BT16" s="90"/>
      <c r="BU16" s="90"/>
      <c r="BV16" s="90"/>
      <c r="BW16" s="90"/>
      <c r="BX16" s="90"/>
      <c r="BY16" s="90"/>
      <c r="BZ16" s="9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9"/>
      <c r="BM17" s="90"/>
      <c r="BN17" s="90"/>
      <c r="BO17" s="90"/>
      <c r="BP17" s="90"/>
      <c r="BQ17" s="90"/>
      <c r="BR17" s="90"/>
      <c r="BS17" s="90"/>
      <c r="BT17" s="90"/>
      <c r="BU17" s="90"/>
      <c r="BV17" s="90"/>
      <c r="BW17" s="90"/>
      <c r="BX17" s="90"/>
      <c r="BY17" s="90"/>
      <c r="BZ17" s="9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9"/>
      <c r="BM18" s="90"/>
      <c r="BN18" s="90"/>
      <c r="BO18" s="90"/>
      <c r="BP18" s="90"/>
      <c r="BQ18" s="90"/>
      <c r="BR18" s="90"/>
      <c r="BS18" s="90"/>
      <c r="BT18" s="90"/>
      <c r="BU18" s="90"/>
      <c r="BV18" s="90"/>
      <c r="BW18" s="90"/>
      <c r="BX18" s="90"/>
      <c r="BY18" s="90"/>
      <c r="BZ18" s="9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9"/>
      <c r="BM19" s="90"/>
      <c r="BN19" s="90"/>
      <c r="BO19" s="90"/>
      <c r="BP19" s="90"/>
      <c r="BQ19" s="90"/>
      <c r="BR19" s="90"/>
      <c r="BS19" s="90"/>
      <c r="BT19" s="90"/>
      <c r="BU19" s="90"/>
      <c r="BV19" s="90"/>
      <c r="BW19" s="90"/>
      <c r="BX19" s="90"/>
      <c r="BY19" s="90"/>
      <c r="BZ19" s="9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9"/>
      <c r="BM20" s="90"/>
      <c r="BN20" s="90"/>
      <c r="BO20" s="90"/>
      <c r="BP20" s="90"/>
      <c r="BQ20" s="90"/>
      <c r="BR20" s="90"/>
      <c r="BS20" s="90"/>
      <c r="BT20" s="90"/>
      <c r="BU20" s="90"/>
      <c r="BV20" s="90"/>
      <c r="BW20" s="90"/>
      <c r="BX20" s="90"/>
      <c r="BY20" s="90"/>
      <c r="BZ20" s="9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9"/>
      <c r="BM21" s="90"/>
      <c r="BN21" s="90"/>
      <c r="BO21" s="90"/>
      <c r="BP21" s="90"/>
      <c r="BQ21" s="90"/>
      <c r="BR21" s="90"/>
      <c r="BS21" s="90"/>
      <c r="BT21" s="90"/>
      <c r="BU21" s="90"/>
      <c r="BV21" s="90"/>
      <c r="BW21" s="90"/>
      <c r="BX21" s="90"/>
      <c r="BY21" s="90"/>
      <c r="BZ21" s="9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9"/>
      <c r="BM22" s="90"/>
      <c r="BN22" s="90"/>
      <c r="BO22" s="90"/>
      <c r="BP22" s="90"/>
      <c r="BQ22" s="90"/>
      <c r="BR22" s="90"/>
      <c r="BS22" s="90"/>
      <c r="BT22" s="90"/>
      <c r="BU22" s="90"/>
      <c r="BV22" s="90"/>
      <c r="BW22" s="90"/>
      <c r="BX22" s="90"/>
      <c r="BY22" s="90"/>
      <c r="BZ22" s="9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9"/>
      <c r="BM23" s="90"/>
      <c r="BN23" s="90"/>
      <c r="BO23" s="90"/>
      <c r="BP23" s="90"/>
      <c r="BQ23" s="90"/>
      <c r="BR23" s="90"/>
      <c r="BS23" s="90"/>
      <c r="BT23" s="90"/>
      <c r="BU23" s="90"/>
      <c r="BV23" s="90"/>
      <c r="BW23" s="90"/>
      <c r="BX23" s="90"/>
      <c r="BY23" s="90"/>
      <c r="BZ23" s="9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9"/>
      <c r="BM24" s="90"/>
      <c r="BN24" s="90"/>
      <c r="BO24" s="90"/>
      <c r="BP24" s="90"/>
      <c r="BQ24" s="90"/>
      <c r="BR24" s="90"/>
      <c r="BS24" s="90"/>
      <c r="BT24" s="90"/>
      <c r="BU24" s="90"/>
      <c r="BV24" s="90"/>
      <c r="BW24" s="90"/>
      <c r="BX24" s="90"/>
      <c r="BY24" s="90"/>
      <c r="BZ24" s="9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9"/>
      <c r="BM25" s="90"/>
      <c r="BN25" s="90"/>
      <c r="BO25" s="90"/>
      <c r="BP25" s="90"/>
      <c r="BQ25" s="90"/>
      <c r="BR25" s="90"/>
      <c r="BS25" s="90"/>
      <c r="BT25" s="90"/>
      <c r="BU25" s="90"/>
      <c r="BV25" s="90"/>
      <c r="BW25" s="90"/>
      <c r="BX25" s="90"/>
      <c r="BY25" s="90"/>
      <c r="BZ25" s="9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9"/>
      <c r="BM26" s="90"/>
      <c r="BN26" s="90"/>
      <c r="BO26" s="90"/>
      <c r="BP26" s="90"/>
      <c r="BQ26" s="90"/>
      <c r="BR26" s="90"/>
      <c r="BS26" s="90"/>
      <c r="BT26" s="90"/>
      <c r="BU26" s="90"/>
      <c r="BV26" s="90"/>
      <c r="BW26" s="90"/>
      <c r="BX26" s="90"/>
      <c r="BY26" s="90"/>
      <c r="BZ26" s="9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9"/>
      <c r="BM27" s="90"/>
      <c r="BN27" s="90"/>
      <c r="BO27" s="90"/>
      <c r="BP27" s="90"/>
      <c r="BQ27" s="90"/>
      <c r="BR27" s="90"/>
      <c r="BS27" s="90"/>
      <c r="BT27" s="90"/>
      <c r="BU27" s="90"/>
      <c r="BV27" s="90"/>
      <c r="BW27" s="90"/>
      <c r="BX27" s="90"/>
      <c r="BY27" s="90"/>
      <c r="BZ27" s="9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9"/>
      <c r="BM28" s="90"/>
      <c r="BN28" s="90"/>
      <c r="BO28" s="90"/>
      <c r="BP28" s="90"/>
      <c r="BQ28" s="90"/>
      <c r="BR28" s="90"/>
      <c r="BS28" s="90"/>
      <c r="BT28" s="90"/>
      <c r="BU28" s="90"/>
      <c r="BV28" s="90"/>
      <c r="BW28" s="90"/>
      <c r="BX28" s="90"/>
      <c r="BY28" s="90"/>
      <c r="BZ28" s="9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9"/>
      <c r="BM29" s="90"/>
      <c r="BN29" s="90"/>
      <c r="BO29" s="90"/>
      <c r="BP29" s="90"/>
      <c r="BQ29" s="90"/>
      <c r="BR29" s="90"/>
      <c r="BS29" s="90"/>
      <c r="BT29" s="90"/>
      <c r="BU29" s="90"/>
      <c r="BV29" s="90"/>
      <c r="BW29" s="90"/>
      <c r="BX29" s="90"/>
      <c r="BY29" s="90"/>
      <c r="BZ29" s="9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9"/>
      <c r="BM30" s="90"/>
      <c r="BN30" s="90"/>
      <c r="BO30" s="90"/>
      <c r="BP30" s="90"/>
      <c r="BQ30" s="90"/>
      <c r="BR30" s="90"/>
      <c r="BS30" s="90"/>
      <c r="BT30" s="90"/>
      <c r="BU30" s="90"/>
      <c r="BV30" s="90"/>
      <c r="BW30" s="90"/>
      <c r="BX30" s="90"/>
      <c r="BY30" s="90"/>
      <c r="BZ30" s="9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9"/>
      <c r="BM31" s="90"/>
      <c r="BN31" s="90"/>
      <c r="BO31" s="90"/>
      <c r="BP31" s="90"/>
      <c r="BQ31" s="90"/>
      <c r="BR31" s="90"/>
      <c r="BS31" s="90"/>
      <c r="BT31" s="90"/>
      <c r="BU31" s="90"/>
      <c r="BV31" s="90"/>
      <c r="BW31" s="90"/>
      <c r="BX31" s="90"/>
      <c r="BY31" s="90"/>
      <c r="BZ31" s="9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9"/>
      <c r="BM32" s="90"/>
      <c r="BN32" s="90"/>
      <c r="BO32" s="90"/>
      <c r="BP32" s="90"/>
      <c r="BQ32" s="90"/>
      <c r="BR32" s="90"/>
      <c r="BS32" s="90"/>
      <c r="BT32" s="90"/>
      <c r="BU32" s="90"/>
      <c r="BV32" s="90"/>
      <c r="BW32" s="90"/>
      <c r="BX32" s="90"/>
      <c r="BY32" s="90"/>
      <c r="BZ32" s="9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9"/>
      <c r="BM33" s="90"/>
      <c r="BN33" s="90"/>
      <c r="BO33" s="90"/>
      <c r="BP33" s="90"/>
      <c r="BQ33" s="90"/>
      <c r="BR33" s="90"/>
      <c r="BS33" s="90"/>
      <c r="BT33" s="90"/>
      <c r="BU33" s="90"/>
      <c r="BV33" s="90"/>
      <c r="BW33" s="90"/>
      <c r="BX33" s="90"/>
      <c r="BY33" s="90"/>
      <c r="BZ33" s="9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9"/>
      <c r="BM34" s="90"/>
      <c r="BN34" s="90"/>
      <c r="BO34" s="90"/>
      <c r="BP34" s="90"/>
      <c r="BQ34" s="90"/>
      <c r="BR34" s="90"/>
      <c r="BS34" s="90"/>
      <c r="BT34" s="90"/>
      <c r="BU34" s="90"/>
      <c r="BV34" s="90"/>
      <c r="BW34" s="90"/>
      <c r="BX34" s="90"/>
      <c r="BY34" s="90"/>
      <c r="BZ34" s="9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9"/>
      <c r="BM35" s="90"/>
      <c r="BN35" s="90"/>
      <c r="BO35" s="90"/>
      <c r="BP35" s="90"/>
      <c r="BQ35" s="90"/>
      <c r="BR35" s="90"/>
      <c r="BS35" s="90"/>
      <c r="BT35" s="90"/>
      <c r="BU35" s="90"/>
      <c r="BV35" s="90"/>
      <c r="BW35" s="90"/>
      <c r="BX35" s="90"/>
      <c r="BY35" s="90"/>
      <c r="BZ35" s="9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9"/>
      <c r="BM36" s="90"/>
      <c r="BN36" s="90"/>
      <c r="BO36" s="90"/>
      <c r="BP36" s="90"/>
      <c r="BQ36" s="90"/>
      <c r="BR36" s="90"/>
      <c r="BS36" s="90"/>
      <c r="BT36" s="90"/>
      <c r="BU36" s="90"/>
      <c r="BV36" s="90"/>
      <c r="BW36" s="90"/>
      <c r="BX36" s="90"/>
      <c r="BY36" s="90"/>
      <c r="BZ36" s="9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9"/>
      <c r="BM37" s="90"/>
      <c r="BN37" s="90"/>
      <c r="BO37" s="90"/>
      <c r="BP37" s="90"/>
      <c r="BQ37" s="90"/>
      <c r="BR37" s="90"/>
      <c r="BS37" s="90"/>
      <c r="BT37" s="90"/>
      <c r="BU37" s="90"/>
      <c r="BV37" s="90"/>
      <c r="BW37" s="90"/>
      <c r="BX37" s="90"/>
      <c r="BY37" s="90"/>
      <c r="BZ37" s="9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9"/>
      <c r="BM38" s="90"/>
      <c r="BN38" s="90"/>
      <c r="BO38" s="90"/>
      <c r="BP38" s="90"/>
      <c r="BQ38" s="90"/>
      <c r="BR38" s="90"/>
      <c r="BS38" s="90"/>
      <c r="BT38" s="90"/>
      <c r="BU38" s="90"/>
      <c r="BV38" s="90"/>
      <c r="BW38" s="90"/>
      <c r="BX38" s="90"/>
      <c r="BY38" s="90"/>
      <c r="BZ38" s="9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9"/>
      <c r="BM39" s="90"/>
      <c r="BN39" s="90"/>
      <c r="BO39" s="90"/>
      <c r="BP39" s="90"/>
      <c r="BQ39" s="90"/>
      <c r="BR39" s="90"/>
      <c r="BS39" s="90"/>
      <c r="BT39" s="90"/>
      <c r="BU39" s="90"/>
      <c r="BV39" s="90"/>
      <c r="BW39" s="90"/>
      <c r="BX39" s="90"/>
      <c r="BY39" s="90"/>
      <c r="BZ39" s="9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9"/>
      <c r="BM40" s="90"/>
      <c r="BN40" s="90"/>
      <c r="BO40" s="90"/>
      <c r="BP40" s="90"/>
      <c r="BQ40" s="90"/>
      <c r="BR40" s="90"/>
      <c r="BS40" s="90"/>
      <c r="BT40" s="90"/>
      <c r="BU40" s="90"/>
      <c r="BV40" s="90"/>
      <c r="BW40" s="90"/>
      <c r="BX40" s="90"/>
      <c r="BY40" s="90"/>
      <c r="BZ40" s="9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9"/>
      <c r="BM41" s="90"/>
      <c r="BN41" s="90"/>
      <c r="BO41" s="90"/>
      <c r="BP41" s="90"/>
      <c r="BQ41" s="90"/>
      <c r="BR41" s="90"/>
      <c r="BS41" s="90"/>
      <c r="BT41" s="90"/>
      <c r="BU41" s="90"/>
      <c r="BV41" s="90"/>
      <c r="BW41" s="90"/>
      <c r="BX41" s="90"/>
      <c r="BY41" s="90"/>
      <c r="BZ41" s="9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9"/>
      <c r="BM42" s="90"/>
      <c r="BN42" s="90"/>
      <c r="BO42" s="90"/>
      <c r="BP42" s="90"/>
      <c r="BQ42" s="90"/>
      <c r="BR42" s="90"/>
      <c r="BS42" s="90"/>
      <c r="BT42" s="90"/>
      <c r="BU42" s="90"/>
      <c r="BV42" s="90"/>
      <c r="BW42" s="90"/>
      <c r="BX42" s="90"/>
      <c r="BY42" s="90"/>
      <c r="BZ42" s="9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9"/>
      <c r="BM43" s="90"/>
      <c r="BN43" s="90"/>
      <c r="BO43" s="90"/>
      <c r="BP43" s="90"/>
      <c r="BQ43" s="90"/>
      <c r="BR43" s="90"/>
      <c r="BS43" s="90"/>
      <c r="BT43" s="90"/>
      <c r="BU43" s="90"/>
      <c r="BV43" s="90"/>
      <c r="BW43" s="90"/>
      <c r="BX43" s="90"/>
      <c r="BY43" s="90"/>
      <c r="BZ43" s="9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9"/>
      <c r="BM44" s="90"/>
      <c r="BN44" s="90"/>
      <c r="BO44" s="90"/>
      <c r="BP44" s="90"/>
      <c r="BQ44" s="90"/>
      <c r="BR44" s="90"/>
      <c r="BS44" s="90"/>
      <c r="BT44" s="90"/>
      <c r="BU44" s="90"/>
      <c r="BV44" s="90"/>
      <c r="BW44" s="90"/>
      <c r="BX44" s="90"/>
      <c r="BY44" s="90"/>
      <c r="BZ44" s="91"/>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110</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2">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111</v>
      </c>
      <c r="BM66" s="39"/>
      <c r="BN66" s="39"/>
      <c r="BO66" s="39"/>
      <c r="BP66" s="39"/>
      <c r="BQ66" s="39"/>
      <c r="BR66" s="39"/>
      <c r="BS66" s="39"/>
      <c r="BT66" s="39"/>
      <c r="BU66" s="39"/>
      <c r="BV66" s="39"/>
      <c r="BW66" s="39"/>
      <c r="BX66" s="39"/>
      <c r="BY66" s="39"/>
      <c r="BZ66" s="4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oboIJPYsR3RWjFw/XHkJPzjf5I81AHjcRtDx060IV0WHf6uvVcbYyrQtp2MinLEetw+MzzuAogIBr77IaNedQ==" saltValue="5LernUz+Ei+rMV2avSEeH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205885</v>
      </c>
      <c r="D6" s="20">
        <f t="shared" si="3"/>
        <v>46</v>
      </c>
      <c r="E6" s="20">
        <f t="shared" si="3"/>
        <v>1</v>
      </c>
      <c r="F6" s="20">
        <f t="shared" si="3"/>
        <v>0</v>
      </c>
      <c r="G6" s="20">
        <f t="shared" si="3"/>
        <v>5</v>
      </c>
      <c r="H6" s="20" t="str">
        <f t="shared" si="3"/>
        <v>長野県　小川村</v>
      </c>
      <c r="I6" s="20" t="str">
        <f t="shared" si="3"/>
        <v>法適用</v>
      </c>
      <c r="J6" s="20" t="str">
        <f t="shared" si="3"/>
        <v>水道事業</v>
      </c>
      <c r="K6" s="20" t="str">
        <f t="shared" si="3"/>
        <v>簡易水道事業</v>
      </c>
      <c r="L6" s="20" t="str">
        <f t="shared" si="3"/>
        <v>C3</v>
      </c>
      <c r="M6" s="20" t="str">
        <f t="shared" si="3"/>
        <v>自治体職員</v>
      </c>
      <c r="N6" s="21" t="str">
        <f t="shared" si="3"/>
        <v>-</v>
      </c>
      <c r="O6" s="21">
        <f t="shared" si="3"/>
        <v>61.86</v>
      </c>
      <c r="P6" s="21">
        <f t="shared" si="3"/>
        <v>99.32</v>
      </c>
      <c r="Q6" s="21">
        <f t="shared" si="3"/>
        <v>3700</v>
      </c>
      <c r="R6" s="21">
        <f t="shared" si="3"/>
        <v>2198</v>
      </c>
      <c r="S6" s="21">
        <f t="shared" si="3"/>
        <v>58.11</v>
      </c>
      <c r="T6" s="21">
        <f t="shared" si="3"/>
        <v>37.82</v>
      </c>
      <c r="U6" s="21">
        <f t="shared" si="3"/>
        <v>2183</v>
      </c>
      <c r="V6" s="21">
        <f t="shared" si="3"/>
        <v>2.4500000000000002</v>
      </c>
      <c r="W6" s="21">
        <f t="shared" si="3"/>
        <v>891.02</v>
      </c>
      <c r="X6" s="22" t="str">
        <f>IF(X7="",NA(),X7)</f>
        <v>-</v>
      </c>
      <c r="Y6" s="22" t="str">
        <f t="shared" ref="Y6:AG6" si="4">IF(Y7="",NA(),Y7)</f>
        <v>-</v>
      </c>
      <c r="Z6" s="22" t="str">
        <f t="shared" si="4"/>
        <v>-</v>
      </c>
      <c r="AA6" s="22" t="str">
        <f t="shared" si="4"/>
        <v>-</v>
      </c>
      <c r="AB6" s="22">
        <f t="shared" si="4"/>
        <v>92.81</v>
      </c>
      <c r="AC6" s="22" t="str">
        <f t="shared" si="4"/>
        <v>-</v>
      </c>
      <c r="AD6" s="22" t="str">
        <f t="shared" si="4"/>
        <v>-</v>
      </c>
      <c r="AE6" s="22" t="str">
        <f t="shared" si="4"/>
        <v>-</v>
      </c>
      <c r="AF6" s="22" t="str">
        <f t="shared" si="4"/>
        <v>-</v>
      </c>
      <c r="AG6" s="22">
        <f t="shared" si="4"/>
        <v>101.77</v>
      </c>
      <c r="AH6" s="21" t="str">
        <f>IF(AH7="","",IF(AH7="-","【-】","【"&amp;SUBSTITUTE(TEXT(AH7,"#,##0.00"),"-","△")&amp;"】"))</f>
        <v>【102.02】</v>
      </c>
      <c r="AI6" s="22" t="str">
        <f>IF(AI7="",NA(),AI7)</f>
        <v>-</v>
      </c>
      <c r="AJ6" s="22" t="str">
        <f t="shared" ref="AJ6:AR6" si="5">IF(AJ7="",NA(),AJ7)</f>
        <v>-</v>
      </c>
      <c r="AK6" s="22" t="str">
        <f t="shared" si="5"/>
        <v>-</v>
      </c>
      <c r="AL6" s="22" t="str">
        <f t="shared" si="5"/>
        <v>-</v>
      </c>
      <c r="AM6" s="22">
        <f t="shared" si="5"/>
        <v>59.73</v>
      </c>
      <c r="AN6" s="22" t="str">
        <f t="shared" si="5"/>
        <v>-</v>
      </c>
      <c r="AO6" s="22" t="str">
        <f t="shared" si="5"/>
        <v>-</v>
      </c>
      <c r="AP6" s="22" t="str">
        <f t="shared" si="5"/>
        <v>-</v>
      </c>
      <c r="AQ6" s="22" t="str">
        <f t="shared" si="5"/>
        <v>-</v>
      </c>
      <c r="AR6" s="22">
        <f t="shared" si="5"/>
        <v>16.12</v>
      </c>
      <c r="AS6" s="21" t="str">
        <f>IF(AS7="","",IF(AS7="-","【-】","【"&amp;SUBSTITUTE(TEXT(AS7,"#,##0.00"),"-","△")&amp;"】"))</f>
        <v>【26.96】</v>
      </c>
      <c r="AT6" s="22" t="str">
        <f>IF(AT7="",NA(),AT7)</f>
        <v>-</v>
      </c>
      <c r="AU6" s="22" t="str">
        <f t="shared" ref="AU6:BC6" si="6">IF(AU7="",NA(),AU7)</f>
        <v>-</v>
      </c>
      <c r="AV6" s="22" t="str">
        <f t="shared" si="6"/>
        <v>-</v>
      </c>
      <c r="AW6" s="22" t="str">
        <f t="shared" si="6"/>
        <v>-</v>
      </c>
      <c r="AX6" s="22">
        <f t="shared" si="6"/>
        <v>54.1</v>
      </c>
      <c r="AY6" s="22" t="str">
        <f t="shared" si="6"/>
        <v>-</v>
      </c>
      <c r="AZ6" s="22" t="str">
        <f t="shared" si="6"/>
        <v>-</v>
      </c>
      <c r="BA6" s="22" t="str">
        <f t="shared" si="6"/>
        <v>-</v>
      </c>
      <c r="BB6" s="22" t="str">
        <f t="shared" si="6"/>
        <v>-</v>
      </c>
      <c r="BC6" s="22">
        <f t="shared" si="6"/>
        <v>157.71</v>
      </c>
      <c r="BD6" s="21" t="str">
        <f>IF(BD7="","",IF(BD7="-","【-】","【"&amp;SUBSTITUTE(TEXT(BD7,"#,##0.00"),"-","△")&amp;"】"))</f>
        <v>【142.39】</v>
      </c>
      <c r="BE6" s="22" t="str">
        <f>IF(BE7="",NA(),BE7)</f>
        <v>-</v>
      </c>
      <c r="BF6" s="22" t="str">
        <f t="shared" ref="BF6:BN6" si="7">IF(BF7="",NA(),BF7)</f>
        <v>-</v>
      </c>
      <c r="BG6" s="22" t="str">
        <f t="shared" si="7"/>
        <v>-</v>
      </c>
      <c r="BH6" s="22" t="str">
        <f t="shared" si="7"/>
        <v>-</v>
      </c>
      <c r="BI6" s="22">
        <f t="shared" si="7"/>
        <v>1770.93</v>
      </c>
      <c r="BJ6" s="22" t="str">
        <f t="shared" si="7"/>
        <v>-</v>
      </c>
      <c r="BK6" s="22" t="str">
        <f t="shared" si="7"/>
        <v>-</v>
      </c>
      <c r="BL6" s="22" t="str">
        <f t="shared" si="7"/>
        <v>-</v>
      </c>
      <c r="BM6" s="22" t="str">
        <f t="shared" si="7"/>
        <v>-</v>
      </c>
      <c r="BN6" s="22">
        <f t="shared" si="7"/>
        <v>958.97</v>
      </c>
      <c r="BO6" s="21" t="str">
        <f>IF(BO7="","",IF(BO7="-","【-】","【"&amp;SUBSTITUTE(TEXT(BO7,"#,##0.00"),"-","△")&amp;"】"))</f>
        <v>【1,043.36】</v>
      </c>
      <c r="BP6" s="22" t="str">
        <f>IF(BP7="",NA(),BP7)</f>
        <v>-</v>
      </c>
      <c r="BQ6" s="22" t="str">
        <f t="shared" ref="BQ6:BY6" si="8">IF(BQ7="",NA(),BQ7)</f>
        <v>-</v>
      </c>
      <c r="BR6" s="22" t="str">
        <f t="shared" si="8"/>
        <v>-</v>
      </c>
      <c r="BS6" s="22" t="str">
        <f t="shared" si="8"/>
        <v>-</v>
      </c>
      <c r="BT6" s="22">
        <f t="shared" si="8"/>
        <v>41.01</v>
      </c>
      <c r="BU6" s="22" t="str">
        <f t="shared" si="8"/>
        <v>-</v>
      </c>
      <c r="BV6" s="22" t="str">
        <f t="shared" si="8"/>
        <v>-</v>
      </c>
      <c r="BW6" s="22" t="str">
        <f t="shared" si="8"/>
        <v>-</v>
      </c>
      <c r="BX6" s="22" t="str">
        <f t="shared" si="8"/>
        <v>-</v>
      </c>
      <c r="BY6" s="22">
        <f t="shared" si="8"/>
        <v>61.25</v>
      </c>
      <c r="BZ6" s="21" t="str">
        <f>IF(BZ7="","",IF(BZ7="-","【-】","【"&amp;SUBSTITUTE(TEXT(BZ7,"#,##0.00"),"-","△")&amp;"】"))</f>
        <v>【56.19】</v>
      </c>
      <c r="CA6" s="22" t="str">
        <f>IF(CA7="",NA(),CA7)</f>
        <v>-</v>
      </c>
      <c r="CB6" s="22" t="str">
        <f t="shared" ref="CB6:CJ6" si="9">IF(CB7="",NA(),CB7)</f>
        <v>-</v>
      </c>
      <c r="CC6" s="22" t="str">
        <f t="shared" si="9"/>
        <v>-</v>
      </c>
      <c r="CD6" s="22" t="str">
        <f t="shared" si="9"/>
        <v>-</v>
      </c>
      <c r="CE6" s="22">
        <f t="shared" si="9"/>
        <v>510.29</v>
      </c>
      <c r="CF6" s="22" t="str">
        <f t="shared" si="9"/>
        <v>-</v>
      </c>
      <c r="CG6" s="22" t="str">
        <f t="shared" si="9"/>
        <v>-</v>
      </c>
      <c r="CH6" s="22" t="str">
        <f t="shared" si="9"/>
        <v>-</v>
      </c>
      <c r="CI6" s="22" t="str">
        <f t="shared" si="9"/>
        <v>-</v>
      </c>
      <c r="CJ6" s="22">
        <f t="shared" si="9"/>
        <v>279.83</v>
      </c>
      <c r="CK6" s="21" t="str">
        <f>IF(CK7="","",IF(CK7="-","【-】","【"&amp;SUBSTITUTE(TEXT(CK7,"#,##0.00"),"-","△")&amp;"】"))</f>
        <v>【285.60】</v>
      </c>
      <c r="CL6" s="22" t="str">
        <f>IF(CL7="",NA(),CL7)</f>
        <v>-</v>
      </c>
      <c r="CM6" s="22" t="str">
        <f t="shared" ref="CM6:CU6" si="10">IF(CM7="",NA(),CM7)</f>
        <v>-</v>
      </c>
      <c r="CN6" s="22" t="str">
        <f t="shared" si="10"/>
        <v>-</v>
      </c>
      <c r="CO6" s="22" t="str">
        <f t="shared" si="10"/>
        <v>-</v>
      </c>
      <c r="CP6" s="22">
        <f t="shared" si="10"/>
        <v>44.14</v>
      </c>
      <c r="CQ6" s="22" t="str">
        <f t="shared" si="10"/>
        <v>-</v>
      </c>
      <c r="CR6" s="22" t="str">
        <f t="shared" si="10"/>
        <v>-</v>
      </c>
      <c r="CS6" s="22" t="str">
        <f t="shared" si="10"/>
        <v>-</v>
      </c>
      <c r="CT6" s="22" t="str">
        <f t="shared" si="10"/>
        <v>-</v>
      </c>
      <c r="CU6" s="22">
        <f t="shared" si="10"/>
        <v>54.69</v>
      </c>
      <c r="CV6" s="21" t="str">
        <f>IF(CV7="","",IF(CV7="-","【-】","【"&amp;SUBSTITUTE(TEXT(CV7,"#,##0.00"),"-","△")&amp;"】"))</f>
        <v>【48.33】</v>
      </c>
      <c r="CW6" s="22" t="str">
        <f>IF(CW7="",NA(),CW7)</f>
        <v>-</v>
      </c>
      <c r="CX6" s="22" t="str">
        <f t="shared" ref="CX6:DF6" si="11">IF(CX7="",NA(),CX7)</f>
        <v>-</v>
      </c>
      <c r="CY6" s="22" t="str">
        <f t="shared" si="11"/>
        <v>-</v>
      </c>
      <c r="CZ6" s="22" t="str">
        <f t="shared" si="11"/>
        <v>-</v>
      </c>
      <c r="DA6" s="22">
        <f t="shared" si="11"/>
        <v>73.94</v>
      </c>
      <c r="DB6" s="22" t="str">
        <f t="shared" si="11"/>
        <v>-</v>
      </c>
      <c r="DC6" s="22" t="str">
        <f t="shared" si="11"/>
        <v>-</v>
      </c>
      <c r="DD6" s="22" t="str">
        <f t="shared" si="11"/>
        <v>-</v>
      </c>
      <c r="DE6" s="22" t="str">
        <f t="shared" si="11"/>
        <v>-</v>
      </c>
      <c r="DF6" s="22">
        <f t="shared" si="11"/>
        <v>71.44</v>
      </c>
      <c r="DG6" s="21" t="str">
        <f>IF(DG7="","",IF(DG7="-","【-】","【"&amp;SUBSTITUTE(TEXT(DG7,"#,##0.00"),"-","△")&amp;"】"))</f>
        <v>【70.34】</v>
      </c>
      <c r="DH6" s="22" t="str">
        <f>IF(DH7="",NA(),DH7)</f>
        <v>-</v>
      </c>
      <c r="DI6" s="22" t="str">
        <f t="shared" ref="DI6:DQ6" si="12">IF(DI7="",NA(),DI7)</f>
        <v>-</v>
      </c>
      <c r="DJ6" s="22" t="str">
        <f t="shared" si="12"/>
        <v>-</v>
      </c>
      <c r="DK6" s="22" t="str">
        <f t="shared" si="12"/>
        <v>-</v>
      </c>
      <c r="DL6" s="22">
        <f t="shared" si="12"/>
        <v>5.25</v>
      </c>
      <c r="DM6" s="22" t="str">
        <f t="shared" si="12"/>
        <v>-</v>
      </c>
      <c r="DN6" s="22" t="str">
        <f t="shared" si="12"/>
        <v>-</v>
      </c>
      <c r="DO6" s="22" t="str">
        <f t="shared" si="12"/>
        <v>-</v>
      </c>
      <c r="DP6" s="22" t="str">
        <f t="shared" si="12"/>
        <v>-</v>
      </c>
      <c r="DQ6" s="22">
        <f t="shared" si="12"/>
        <v>37.1</v>
      </c>
      <c r="DR6" s="21" t="str">
        <f>IF(DR7="","",IF(DR7="-","【-】","【"&amp;SUBSTITUTE(TEXT(DR7,"#,##0.00"),"-","△")&amp;"】"))</f>
        <v>【35.50】</v>
      </c>
      <c r="DS6" s="22" t="str">
        <f>IF(DS7="",NA(),DS7)</f>
        <v>-</v>
      </c>
      <c r="DT6" s="22" t="str">
        <f t="shared" ref="DT6:EB6" si="13">IF(DT7="",NA(),DT7)</f>
        <v>-</v>
      </c>
      <c r="DU6" s="22" t="str">
        <f t="shared" si="13"/>
        <v>-</v>
      </c>
      <c r="DV6" s="22" t="str">
        <f t="shared" si="13"/>
        <v>-</v>
      </c>
      <c r="DW6" s="22">
        <f t="shared" si="13"/>
        <v>37</v>
      </c>
      <c r="DX6" s="22" t="str">
        <f t="shared" si="13"/>
        <v>-</v>
      </c>
      <c r="DY6" s="22" t="str">
        <f t="shared" si="13"/>
        <v>-</v>
      </c>
      <c r="DZ6" s="22" t="str">
        <f t="shared" si="13"/>
        <v>-</v>
      </c>
      <c r="EA6" s="22" t="str">
        <f t="shared" si="13"/>
        <v>-</v>
      </c>
      <c r="EB6" s="22">
        <f t="shared" si="13"/>
        <v>18.22</v>
      </c>
      <c r="EC6" s="21" t="str">
        <f>IF(EC7="","",IF(EC7="-","【-】","【"&amp;SUBSTITUTE(TEXT(EC7,"#,##0.00"),"-","△")&amp;"】"))</f>
        <v>【16.16】</v>
      </c>
      <c r="ED6" s="22" t="str">
        <f>IF(ED7="",NA(),ED7)</f>
        <v>-</v>
      </c>
      <c r="EE6" s="22" t="str">
        <f t="shared" ref="EE6:EM6" si="14">IF(EE7="",NA(),EE7)</f>
        <v>-</v>
      </c>
      <c r="EF6" s="22" t="str">
        <f t="shared" si="14"/>
        <v>-</v>
      </c>
      <c r="EG6" s="22" t="str">
        <f t="shared" si="14"/>
        <v>-</v>
      </c>
      <c r="EH6" s="22">
        <f t="shared" si="14"/>
        <v>1.52</v>
      </c>
      <c r="EI6" s="22" t="str">
        <f t="shared" si="14"/>
        <v>-</v>
      </c>
      <c r="EJ6" s="22" t="str">
        <f t="shared" si="14"/>
        <v>-</v>
      </c>
      <c r="EK6" s="22" t="str">
        <f t="shared" si="14"/>
        <v>-</v>
      </c>
      <c r="EL6" s="22" t="str">
        <f t="shared" si="14"/>
        <v>-</v>
      </c>
      <c r="EM6" s="22">
        <f t="shared" si="14"/>
        <v>0.32</v>
      </c>
      <c r="EN6" s="21" t="str">
        <f>IF(EN7="","",IF(EN7="-","【-】","【"&amp;SUBSTITUTE(TEXT(EN7,"#,##0.00"),"-","△")&amp;"】"))</f>
        <v>【0.28】</v>
      </c>
    </row>
    <row r="7" spans="1:144" s="23" customFormat="1" x14ac:dyDescent="0.2">
      <c r="A7" s="15"/>
      <c r="B7" s="24">
        <v>2024</v>
      </c>
      <c r="C7" s="24">
        <v>205885</v>
      </c>
      <c r="D7" s="24">
        <v>46</v>
      </c>
      <c r="E7" s="24">
        <v>1</v>
      </c>
      <c r="F7" s="24">
        <v>0</v>
      </c>
      <c r="G7" s="24">
        <v>5</v>
      </c>
      <c r="H7" s="24" t="s">
        <v>93</v>
      </c>
      <c r="I7" s="24" t="s">
        <v>94</v>
      </c>
      <c r="J7" s="24" t="s">
        <v>95</v>
      </c>
      <c r="K7" s="24" t="s">
        <v>96</v>
      </c>
      <c r="L7" s="24" t="s">
        <v>97</v>
      </c>
      <c r="M7" s="24" t="s">
        <v>98</v>
      </c>
      <c r="N7" s="25" t="s">
        <v>99</v>
      </c>
      <c r="O7" s="25">
        <v>61.86</v>
      </c>
      <c r="P7" s="25">
        <v>99.32</v>
      </c>
      <c r="Q7" s="25">
        <v>3700</v>
      </c>
      <c r="R7" s="25">
        <v>2198</v>
      </c>
      <c r="S7" s="25">
        <v>58.11</v>
      </c>
      <c r="T7" s="25">
        <v>37.82</v>
      </c>
      <c r="U7" s="25">
        <v>2183</v>
      </c>
      <c r="V7" s="25">
        <v>2.4500000000000002</v>
      </c>
      <c r="W7" s="25">
        <v>891.02</v>
      </c>
      <c r="X7" s="25" t="s">
        <v>99</v>
      </c>
      <c r="Y7" s="25" t="s">
        <v>99</v>
      </c>
      <c r="Z7" s="25" t="s">
        <v>99</v>
      </c>
      <c r="AA7" s="25" t="s">
        <v>99</v>
      </c>
      <c r="AB7" s="25">
        <v>92.81</v>
      </c>
      <c r="AC7" s="25" t="s">
        <v>99</v>
      </c>
      <c r="AD7" s="25" t="s">
        <v>99</v>
      </c>
      <c r="AE7" s="25" t="s">
        <v>99</v>
      </c>
      <c r="AF7" s="25" t="s">
        <v>99</v>
      </c>
      <c r="AG7" s="25">
        <v>101.77</v>
      </c>
      <c r="AH7" s="25">
        <v>102.02</v>
      </c>
      <c r="AI7" s="25" t="s">
        <v>99</v>
      </c>
      <c r="AJ7" s="25" t="s">
        <v>99</v>
      </c>
      <c r="AK7" s="25" t="s">
        <v>99</v>
      </c>
      <c r="AL7" s="25" t="s">
        <v>99</v>
      </c>
      <c r="AM7" s="25">
        <v>59.73</v>
      </c>
      <c r="AN7" s="25" t="s">
        <v>99</v>
      </c>
      <c r="AO7" s="25" t="s">
        <v>99</v>
      </c>
      <c r="AP7" s="25" t="s">
        <v>99</v>
      </c>
      <c r="AQ7" s="25" t="s">
        <v>99</v>
      </c>
      <c r="AR7" s="25">
        <v>16.12</v>
      </c>
      <c r="AS7" s="25">
        <v>26.96</v>
      </c>
      <c r="AT7" s="25" t="s">
        <v>99</v>
      </c>
      <c r="AU7" s="25" t="s">
        <v>99</v>
      </c>
      <c r="AV7" s="25" t="s">
        <v>99</v>
      </c>
      <c r="AW7" s="25" t="s">
        <v>99</v>
      </c>
      <c r="AX7" s="25">
        <v>54.1</v>
      </c>
      <c r="AY7" s="25" t="s">
        <v>99</v>
      </c>
      <c r="AZ7" s="25" t="s">
        <v>99</v>
      </c>
      <c r="BA7" s="25" t="s">
        <v>99</v>
      </c>
      <c r="BB7" s="25" t="s">
        <v>99</v>
      </c>
      <c r="BC7" s="25">
        <v>157.71</v>
      </c>
      <c r="BD7" s="25">
        <v>142.38999999999999</v>
      </c>
      <c r="BE7" s="25" t="s">
        <v>99</v>
      </c>
      <c r="BF7" s="25" t="s">
        <v>99</v>
      </c>
      <c r="BG7" s="25" t="s">
        <v>99</v>
      </c>
      <c r="BH7" s="25" t="s">
        <v>99</v>
      </c>
      <c r="BI7" s="25">
        <v>1770.93</v>
      </c>
      <c r="BJ7" s="25" t="s">
        <v>99</v>
      </c>
      <c r="BK7" s="25" t="s">
        <v>99</v>
      </c>
      <c r="BL7" s="25" t="s">
        <v>99</v>
      </c>
      <c r="BM7" s="25" t="s">
        <v>99</v>
      </c>
      <c r="BN7" s="25">
        <v>958.97</v>
      </c>
      <c r="BO7" s="25">
        <v>1043.3599999999999</v>
      </c>
      <c r="BP7" s="25" t="s">
        <v>99</v>
      </c>
      <c r="BQ7" s="25" t="s">
        <v>99</v>
      </c>
      <c r="BR7" s="25" t="s">
        <v>99</v>
      </c>
      <c r="BS7" s="25" t="s">
        <v>99</v>
      </c>
      <c r="BT7" s="25">
        <v>41.01</v>
      </c>
      <c r="BU7" s="25" t="s">
        <v>99</v>
      </c>
      <c r="BV7" s="25" t="s">
        <v>99</v>
      </c>
      <c r="BW7" s="25" t="s">
        <v>99</v>
      </c>
      <c r="BX7" s="25" t="s">
        <v>99</v>
      </c>
      <c r="BY7" s="25">
        <v>61.25</v>
      </c>
      <c r="BZ7" s="25">
        <v>56.19</v>
      </c>
      <c r="CA7" s="25" t="s">
        <v>99</v>
      </c>
      <c r="CB7" s="25" t="s">
        <v>99</v>
      </c>
      <c r="CC7" s="25" t="s">
        <v>99</v>
      </c>
      <c r="CD7" s="25" t="s">
        <v>99</v>
      </c>
      <c r="CE7" s="25">
        <v>510.29</v>
      </c>
      <c r="CF7" s="25" t="s">
        <v>99</v>
      </c>
      <c r="CG7" s="25" t="s">
        <v>99</v>
      </c>
      <c r="CH7" s="25" t="s">
        <v>99</v>
      </c>
      <c r="CI7" s="25" t="s">
        <v>99</v>
      </c>
      <c r="CJ7" s="25">
        <v>279.83</v>
      </c>
      <c r="CK7" s="25">
        <v>285.60000000000002</v>
      </c>
      <c r="CL7" s="25" t="s">
        <v>99</v>
      </c>
      <c r="CM7" s="25" t="s">
        <v>99</v>
      </c>
      <c r="CN7" s="25" t="s">
        <v>99</v>
      </c>
      <c r="CO7" s="25" t="s">
        <v>99</v>
      </c>
      <c r="CP7" s="25">
        <v>44.14</v>
      </c>
      <c r="CQ7" s="25" t="s">
        <v>99</v>
      </c>
      <c r="CR7" s="25" t="s">
        <v>99</v>
      </c>
      <c r="CS7" s="25" t="s">
        <v>99</v>
      </c>
      <c r="CT7" s="25" t="s">
        <v>99</v>
      </c>
      <c r="CU7" s="25">
        <v>54.69</v>
      </c>
      <c r="CV7" s="25">
        <v>48.33</v>
      </c>
      <c r="CW7" s="25" t="s">
        <v>99</v>
      </c>
      <c r="CX7" s="25" t="s">
        <v>99</v>
      </c>
      <c r="CY7" s="25" t="s">
        <v>99</v>
      </c>
      <c r="CZ7" s="25" t="s">
        <v>99</v>
      </c>
      <c r="DA7" s="25">
        <v>73.94</v>
      </c>
      <c r="DB7" s="25" t="s">
        <v>99</v>
      </c>
      <c r="DC7" s="25" t="s">
        <v>99</v>
      </c>
      <c r="DD7" s="25" t="s">
        <v>99</v>
      </c>
      <c r="DE7" s="25" t="s">
        <v>99</v>
      </c>
      <c r="DF7" s="25">
        <v>71.44</v>
      </c>
      <c r="DG7" s="25">
        <v>70.34</v>
      </c>
      <c r="DH7" s="25" t="s">
        <v>99</v>
      </c>
      <c r="DI7" s="25" t="s">
        <v>99</v>
      </c>
      <c r="DJ7" s="25" t="s">
        <v>99</v>
      </c>
      <c r="DK7" s="25" t="s">
        <v>99</v>
      </c>
      <c r="DL7" s="25">
        <v>5.25</v>
      </c>
      <c r="DM7" s="25" t="s">
        <v>99</v>
      </c>
      <c r="DN7" s="25" t="s">
        <v>99</v>
      </c>
      <c r="DO7" s="25" t="s">
        <v>99</v>
      </c>
      <c r="DP7" s="25" t="s">
        <v>99</v>
      </c>
      <c r="DQ7" s="25">
        <v>37.1</v>
      </c>
      <c r="DR7" s="25">
        <v>35.5</v>
      </c>
      <c r="DS7" s="25" t="s">
        <v>99</v>
      </c>
      <c r="DT7" s="25" t="s">
        <v>99</v>
      </c>
      <c r="DU7" s="25" t="s">
        <v>99</v>
      </c>
      <c r="DV7" s="25" t="s">
        <v>99</v>
      </c>
      <c r="DW7" s="25">
        <v>37</v>
      </c>
      <c r="DX7" s="25" t="s">
        <v>99</v>
      </c>
      <c r="DY7" s="25" t="s">
        <v>99</v>
      </c>
      <c r="DZ7" s="25" t="s">
        <v>99</v>
      </c>
      <c r="EA7" s="25" t="s">
        <v>99</v>
      </c>
      <c r="EB7" s="25">
        <v>18.22</v>
      </c>
      <c r="EC7" s="25">
        <v>16.16</v>
      </c>
      <c r="ED7" s="25" t="s">
        <v>99</v>
      </c>
      <c r="EE7" s="25" t="s">
        <v>99</v>
      </c>
      <c r="EF7" s="25" t="s">
        <v>99</v>
      </c>
      <c r="EG7" s="25" t="s">
        <v>99</v>
      </c>
      <c r="EH7" s="25">
        <v>1.52</v>
      </c>
      <c r="EI7" s="25" t="s">
        <v>99</v>
      </c>
      <c r="EJ7" s="25" t="s">
        <v>99</v>
      </c>
      <c r="EK7" s="25" t="s">
        <v>99</v>
      </c>
      <c r="EL7" s="25" t="s">
        <v>99</v>
      </c>
      <c r="EM7" s="25">
        <v>0.32</v>
      </c>
      <c r="EN7" s="25">
        <v>0.28000000000000003</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107</v>
      </c>
      <c r="E13" t="s">
        <v>107</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cp:lastPrinted>2026-03-04T06:09:33Z</cp:lastPrinted>
  <dcterms:created xsi:type="dcterms:W3CDTF">2025-12-12T09:17:17Z</dcterms:created>
  <dcterms:modified xsi:type="dcterms:W3CDTF">2026-03-06T04:35:11Z</dcterms:modified>
  <cp:category/>
</cp:coreProperties>
</file>