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
    </mc:Choice>
  </mc:AlternateContent>
  <xr:revisionPtr revIDLastSave="0" documentId="13_ncr:1_{05BA60F7-7DD9-487F-A1C5-04F3FCF09CA8}" xr6:coauthVersionLast="47" xr6:coauthVersionMax="47" xr10:uidLastSave="{00000000-0000-0000-0000-000000000000}"/>
  <workbookProtection workbookAlgorithmName="SHA-512" workbookHashValue="cqw2fgKxFexR4n2RmEUgkUwHpD158t477lyV1EmjxazHL9AyEl70BS9YMrTqc4/UCxyRgVJrcLglS4Pr1HNGgw==" workbookSaltValue="mcPsnmRmz4I5vHRxXfUqfw=="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definedNames>
    <definedName name="_xlnm.Print_Area" localSheetId="0">法適用_水道事業!$A$1:$BZ$82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AT8" i="4" s="1"/>
  <c r="R6" i="5"/>
  <c r="Q6" i="5"/>
  <c r="W10" i="4" s="1"/>
  <c r="P6" i="5"/>
  <c r="P10" i="4" s="1"/>
  <c r="O6" i="5"/>
  <c r="N6" i="5"/>
  <c r="M6" i="5"/>
  <c r="AD8" i="4" s="1"/>
  <c r="L6" i="5"/>
  <c r="K6" i="5"/>
  <c r="P8" i="4" s="1"/>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I85" i="4"/>
  <c r="F85" i="4"/>
  <c r="E85" i="4"/>
  <c r="BB10" i="4"/>
  <c r="AT10" i="4"/>
  <c r="AL10" i="4"/>
  <c r="I10" i="4"/>
  <c r="B10" i="4"/>
  <c r="BB8" i="4"/>
  <c r="AL8" i="4"/>
  <c r="W8" i="4"/>
  <c r="I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<sst xmlns="http://schemas.openxmlformats.org/spreadsheetml/2006/main" count="228" uniqueCount="113">
  <si>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</si>
  <si>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</si>
  <si>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</si>
  <si>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</si>
  <si>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</si>
  <si>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</si>
  <si>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</si>
  <si>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</si>
  <si>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</si>
  <si>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</si>
  <si>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</si>
  <si>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</si>
  <si>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</si>
  <si>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</si>
  <si>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</si>
  <si>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</si>
  <si>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</si>
  <si>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</si>
  <si>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</si>
  <si>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</si>
  <si>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</si>
  <si>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</si>
  <si>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</si>
  <si>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</si>
  <si>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</si>
  <si>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</si>
  <si>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</si>
  <si>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</si>
  <si>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</si>
  <si>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</si>
  <si>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</si>
  <si>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</si>
  <si>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</si>
  <si>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</si>
  <si>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</si>
  <si>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</si>
  <si>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</si>
  <si>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</si>
  <si>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</si>
  <si>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</si>
  <si>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</si>
  <si>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</si>
  <si>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</si>
  <si>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</si>
  <si>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</si>
  <si>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</si>
  <si>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</si>
  <si>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</si>
  <si>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</si>
  <si>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</si>
  <si>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</si>
  <si>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</si>
  <si>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</si>
  <si>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</si>
  <si>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</si>
  <si>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</si>
  <si>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</si>
  <si>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</si>
  <si>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</si>
  <si>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</si>
  <si>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</si>
  <si>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</si>
  <si>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</si>
  <si>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</si>
  <si>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</si>
  <si>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</si>
  <si>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</si>
  <si>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</si>
  <si>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</si>
  <si>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</si>
  <si>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</si>
  <si>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</si>
  <si>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</si>
  <si>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</si>
  <si>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</si>
  <si>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</si>
  <si>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</si>
  <si>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</si>
  <si>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</si>
  <si>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</si>
  <si>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</si>
  <si>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</si>
  <si>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</si>
  <si>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</si>
  <si>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</si>
  <si>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</si>
  <si>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</si>
  <si>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</si>
  <si>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</si>
  <si>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</si>
  <si>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</si>
  <si>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</si>
  <si>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</si>
  <si>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小谷村</t>
  </si>
  <si>
    <t>法適用</t>
  </si>
  <si>
    <t>水道事業</t>
  </si>
  <si>
    <t>簡易水道事業</t>
  </si>
  <si>
    <t>C3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</si>
  <si>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</si>
  <si>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</si>
  <si>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</si>
  <si>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</si>
  <si>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</si>
  <si>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</si>
  <si>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</si>
  <si>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</si>
  <si>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</si>
  <si>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</si>
  <si>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</si>
  <si>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</si>
  <si>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r>
      <t xml:space="preserve">当事業における状況は、給水規模に対して施設規模が過大であり、施設が老朽化しているがその更新に必要な資金を料金収入等で賄えなえない状況にある。施設の統廃合をすすめるにも、給水が必要な集落が各所に点在しているため実施が困難な事情もあり、今後の施設更新や安定した給水のため、料金改定等による収益の安定化対策が必要な状況にある。なお、以下の（ア）～（エ）について、企業会計の経営に与える影響が大きくなっており、対策を講じていく必要がある。
</t>
    </r>
    <r>
      <rPr>
        <u/>
        <sz val="11"/>
        <color theme="1"/>
        <rFont val="ＭＳ ゴシック"/>
        <family val="3"/>
        <charset val="128"/>
      </rPr>
      <t>（ア）急速な人口減少に伴うサービス需要の減少</t>
    </r>
    <r>
      <rPr>
        <sz val="11"/>
        <color theme="1"/>
        <rFont val="ＭＳ ゴシック"/>
        <family val="3"/>
        <charset val="128"/>
      </rPr>
      <t xml:space="preserve">
　今後も人口減少が進み、料金収入の減少は確実な情勢。給水を維持し続けるため施設の統廃合や広域化、料金改定の議論を進める必要がある。
</t>
    </r>
    <r>
      <rPr>
        <u/>
        <sz val="11"/>
        <color theme="1"/>
        <rFont val="ＭＳ ゴシック"/>
        <family val="3"/>
        <charset val="128"/>
      </rPr>
      <t>（イ）施設の老朽化に伴う更新需要の増大</t>
    </r>
    <r>
      <rPr>
        <sz val="11"/>
        <color theme="1"/>
        <rFont val="ＭＳ ゴシック"/>
        <family val="3"/>
        <charset val="128"/>
      </rPr>
      <t xml:space="preserve">
　施設の老朽化が進むが更新に必要な自己財源はない状況。初期設備投資時の起債借入額は償還終了により緩やかに減少しており、２次投資に向けては、国庫補助金や起債借入を的確に行い更新を図る必要がある。
</t>
    </r>
    <r>
      <rPr>
        <u/>
        <sz val="11"/>
        <color theme="1"/>
        <rFont val="ＭＳ ゴシック"/>
        <family val="3"/>
        <charset val="128"/>
      </rPr>
      <t>（ウ）公営企業に携わる人材確保の困難</t>
    </r>
    <r>
      <rPr>
        <sz val="11"/>
        <color theme="1"/>
        <rFont val="ＭＳ ゴシック"/>
        <family val="3"/>
        <charset val="128"/>
      </rPr>
      <t xml:space="preserve">
　職員人事異動や退職により経験豊かな職員の継続配置はできない状況。設備の水道台帳や必要な情報処理をデジタル化し、新任職員でも維持管理し易い体制づくりを進める必要がある。
</t>
    </r>
    <r>
      <rPr>
        <u/>
        <sz val="11"/>
        <color theme="1"/>
        <rFont val="ＭＳ ゴシック"/>
        <family val="3"/>
        <charset val="128"/>
      </rPr>
      <t>（エ）近年の職員給与の増加や物価高騰による営業費用の増加影響</t>
    </r>
    <r>
      <rPr>
        <sz val="11"/>
        <color theme="1"/>
        <rFont val="ＭＳ ゴシック"/>
        <family val="3"/>
        <charset val="128"/>
      </rPr>
      <t xml:space="preserve">
　今後も人件費・物件費の高騰が進むが、料金収入だけでは賄いきれず一般会計補助金を繰入して経理しなければならない状況。経営安定化のための施策を進めて行く必要がある。</t>
    </r>
    <rPh sb="0" eb="1">
      <t>トウ</t>
    </rPh>
    <rPh sb="1" eb="3">
      <t>ジギョウ</t>
    </rPh>
    <rPh sb="7" eb="9">
      <t>ジョウキョウ</t>
    </rPh>
    <rPh sb="11" eb="15">
      <t>キュウスイキボ</t>
    </rPh>
    <rPh sb="16" eb="17">
      <t>タイ</t>
    </rPh>
    <rPh sb="19" eb="23">
      <t>シセツキボ</t>
    </rPh>
    <rPh sb="24" eb="26">
      <t>カダイ</t>
    </rPh>
    <rPh sb="30" eb="32">
      <t>シセツ</t>
    </rPh>
    <rPh sb="33" eb="36">
      <t>ロウキュウカ</t>
    </rPh>
    <rPh sb="43" eb="45">
      <t>コウシン</t>
    </rPh>
    <rPh sb="46" eb="48">
      <t>ヒツヨウ</t>
    </rPh>
    <rPh sb="49" eb="51">
      <t>シキン</t>
    </rPh>
    <rPh sb="52" eb="57">
      <t>リョウキンシュウニュウトウ</t>
    </rPh>
    <rPh sb="58" eb="59">
      <t>マカナ</t>
    </rPh>
    <rPh sb="64" eb="66">
      <t>ジョウキョウ</t>
    </rPh>
    <rPh sb="70" eb="72">
      <t>シセツ</t>
    </rPh>
    <rPh sb="73" eb="76">
      <t>トウハイゴウ</t>
    </rPh>
    <rPh sb="84" eb="86">
      <t>キュウスイ</t>
    </rPh>
    <rPh sb="87" eb="89">
      <t>ヒツヨウ</t>
    </rPh>
    <rPh sb="90" eb="92">
      <t>シュウラク</t>
    </rPh>
    <rPh sb="93" eb="95">
      <t>カクショ</t>
    </rPh>
    <rPh sb="96" eb="98">
      <t>テンザイ</t>
    </rPh>
    <rPh sb="104" eb="106">
      <t>ジッシ</t>
    </rPh>
    <rPh sb="186" eb="187">
      <t>アタ</t>
    </rPh>
    <rPh sb="201" eb="203">
      <t>タイサク</t>
    </rPh>
    <rPh sb="204" eb="205">
      <t>コウ</t>
    </rPh>
    <rPh sb="209" eb="211">
      <t>ヒツヨウ</t>
    </rPh>
    <rPh sb="219" eb="221">
      <t>キュウソク</t>
    </rPh>
    <rPh sb="222" eb="226">
      <t>ジンコウゲンショウ</t>
    </rPh>
    <rPh sb="227" eb="228">
      <t>トモナ</t>
    </rPh>
    <rPh sb="233" eb="235">
      <t>ジュヨウ</t>
    </rPh>
    <rPh sb="236" eb="238">
      <t>ゲンショウ</t>
    </rPh>
    <rPh sb="240" eb="242">
      <t>コンゴ</t>
    </rPh>
    <rPh sb="243" eb="247">
      <t>ジンコウゲンショウ</t>
    </rPh>
    <rPh sb="248" eb="249">
      <t>スス</t>
    </rPh>
    <rPh sb="251" eb="253">
      <t>リョウキン</t>
    </rPh>
    <rPh sb="253" eb="255">
      <t>シュウニュウ</t>
    </rPh>
    <rPh sb="256" eb="258">
      <t>ゲンショウ</t>
    </rPh>
    <rPh sb="259" eb="261">
      <t>カクジツ</t>
    </rPh>
    <rPh sb="262" eb="264">
      <t>ジョウセイ</t>
    </rPh>
    <rPh sb="265" eb="267">
      <t>キュウスイ</t>
    </rPh>
    <rPh sb="268" eb="270">
      <t>イジ</t>
    </rPh>
    <rPh sb="271" eb="272">
      <t>ツヅ</t>
    </rPh>
    <rPh sb="276" eb="278">
      <t>シセツ</t>
    </rPh>
    <rPh sb="279" eb="282">
      <t>トウハイゴウ</t>
    </rPh>
    <rPh sb="283" eb="286">
      <t>コウイキカ</t>
    </rPh>
    <rPh sb="287" eb="291">
      <t>リョウキンカイテイ</t>
    </rPh>
    <rPh sb="292" eb="294">
      <t>ギロン</t>
    </rPh>
    <rPh sb="295" eb="296">
      <t>スス</t>
    </rPh>
    <rPh sb="303" eb="305">
      <t>シセツ</t>
    </rPh>
    <rPh sb="306" eb="309">
      <t>ロウキュウカ</t>
    </rPh>
    <rPh sb="310" eb="311">
      <t>トモナ</t>
    </rPh>
    <rPh sb="312" eb="316">
      <t>コウシンジュヨウ</t>
    </rPh>
    <rPh sb="317" eb="319">
      <t>ゾウダイ</t>
    </rPh>
    <rPh sb="321" eb="323">
      <t>シセツ</t>
    </rPh>
    <rPh sb="324" eb="327">
      <t>ロウキュウカ</t>
    </rPh>
    <rPh sb="328" eb="329">
      <t>スス</t>
    </rPh>
    <rPh sb="331" eb="333">
      <t>ヒツヨウ</t>
    </rPh>
    <rPh sb="334" eb="336">
      <t>ジコ</t>
    </rPh>
    <rPh sb="336" eb="338">
      <t>コウシン</t>
    </rPh>
    <rPh sb="339" eb="341">
      <t>ザイゲン</t>
    </rPh>
    <rPh sb="344" eb="346">
      <t>ジョウキョウ</t>
    </rPh>
    <rPh sb="347" eb="349">
      <t>ショキ</t>
    </rPh>
    <rPh sb="349" eb="351">
      <t>セツビ</t>
    </rPh>
    <rPh sb="351" eb="353">
      <t>トウシ</t>
    </rPh>
    <rPh sb="356" eb="358">
      <t>キサイ</t>
    </rPh>
    <rPh sb="358" eb="359">
      <t>ジ</t>
    </rPh>
    <rPh sb="360" eb="362">
      <t>キサイ</t>
    </rPh>
    <rPh sb="362" eb="364">
      <t>カリイレ</t>
    </rPh>
    <rPh sb="364" eb="365">
      <t>ガク</t>
    </rPh>
    <rPh sb="366" eb="368">
      <t>ショウカン</t>
    </rPh>
    <rPh sb="368" eb="370">
      <t>シュウリョウ</t>
    </rPh>
    <rPh sb="379" eb="381">
      <t>コッコ</t>
    </rPh>
    <rPh sb="381" eb="383">
      <t>ホジョ</t>
    </rPh>
    <rPh sb="383" eb="384">
      <t>キン</t>
    </rPh>
    <rPh sb="385" eb="386">
      <t>ジ</t>
    </rPh>
    <rPh sb="386" eb="388">
      <t>トウシ</t>
    </rPh>
    <rPh sb="389" eb="390">
      <t>ム</t>
    </rPh>
    <rPh sb="395" eb="397">
      <t>キサイ</t>
    </rPh>
    <rPh sb="397" eb="399">
      <t>カリイレ</t>
    </rPh>
    <rPh sb="400" eb="402">
      <t>テキカク</t>
    </rPh>
    <rPh sb="403" eb="404">
      <t>オコナ</t>
    </rPh>
    <rPh sb="405" eb="407">
      <t>コウシン</t>
    </rPh>
    <rPh sb="408" eb="409">
      <t>ハカ</t>
    </rPh>
    <rPh sb="410" eb="412">
      <t>ヒツヨウ</t>
    </rPh>
    <rPh sb="420" eb="424">
      <t>コウエイキギョウ</t>
    </rPh>
    <rPh sb="425" eb="426">
      <t>タズサ</t>
    </rPh>
    <rPh sb="428" eb="432">
      <t>ジンザイカクホ</t>
    </rPh>
    <rPh sb="433" eb="435">
      <t>コンナン</t>
    </rPh>
    <rPh sb="437" eb="439">
      <t>ショクイン</t>
    </rPh>
    <rPh sb="439" eb="443">
      <t>ジンジイドウ</t>
    </rPh>
    <rPh sb="444" eb="446">
      <t>タイショク</t>
    </rPh>
    <rPh sb="449" eb="452">
      <t>ケイケンユタ</t>
    </rPh>
    <rPh sb="454" eb="456">
      <t>ショクイン</t>
    </rPh>
    <rPh sb="457" eb="459">
      <t>ケイゾク</t>
    </rPh>
    <rPh sb="459" eb="461">
      <t>ハイチ</t>
    </rPh>
    <rPh sb="466" eb="468">
      <t>ジョウキョウ</t>
    </rPh>
    <rPh sb="469" eb="471">
      <t>セツビ</t>
    </rPh>
    <rPh sb="472" eb="476">
      <t>スイドウダイチョウ</t>
    </rPh>
    <rPh sb="477" eb="479">
      <t>ヒツヨウ</t>
    </rPh>
    <rPh sb="480" eb="484">
      <t>ジョウホウショリ</t>
    </rPh>
    <rPh sb="489" eb="490">
      <t>カ</t>
    </rPh>
    <rPh sb="492" eb="494">
      <t>シンニン</t>
    </rPh>
    <rPh sb="494" eb="496">
      <t>ショクイン</t>
    </rPh>
    <rPh sb="498" eb="502">
      <t>イジカンリ</t>
    </rPh>
    <rPh sb="503" eb="504">
      <t>ヤス</t>
    </rPh>
    <rPh sb="505" eb="507">
      <t>タイセイ</t>
    </rPh>
    <rPh sb="511" eb="512">
      <t>スス</t>
    </rPh>
    <rPh sb="514" eb="516">
      <t>ヒツヨウ</t>
    </rPh>
    <rPh sb="524" eb="526">
      <t>キンネン</t>
    </rPh>
    <rPh sb="527" eb="531">
      <t>ショクインキュウヨ</t>
    </rPh>
    <rPh sb="532" eb="534">
      <t>ゾウカ</t>
    </rPh>
    <rPh sb="535" eb="539">
      <t>ブッカコウトウ</t>
    </rPh>
    <rPh sb="542" eb="544">
      <t>エイギョウ</t>
    </rPh>
    <rPh sb="544" eb="546">
      <t>ヒヨウ</t>
    </rPh>
    <rPh sb="547" eb="549">
      <t>ゾウカ</t>
    </rPh>
    <rPh sb="549" eb="551">
      <t>エイキョウ</t>
    </rPh>
    <rPh sb="553" eb="555">
      <t>コンゴ</t>
    </rPh>
    <rPh sb="556" eb="559">
      <t>ジンケンヒ</t>
    </rPh>
    <rPh sb="560" eb="563">
      <t>ブッケンヒ</t>
    </rPh>
    <rPh sb="564" eb="566">
      <t>コウトウ</t>
    </rPh>
    <rPh sb="567" eb="568">
      <t>スス</t>
    </rPh>
    <rPh sb="571" eb="573">
      <t>リョウキン</t>
    </rPh>
    <rPh sb="573" eb="575">
      <t>シュウニュウ</t>
    </rPh>
    <rPh sb="576" eb="577">
      <t>マカナ</t>
    </rPh>
    <rPh sb="585" eb="589">
      <t>イッパンカイケイ</t>
    </rPh>
    <rPh sb="591" eb="593">
      <t>クリイレ</t>
    </rPh>
    <rPh sb="593" eb="596">
      <t>ホジョキン</t>
    </rPh>
    <rPh sb="597" eb="599">
      <t>クリイレ</t>
    </rPh>
    <rPh sb="601" eb="603">
      <t>ケイリ</t>
    </rPh>
    <rPh sb="612" eb="614">
      <t>ジョウキョウ</t>
    </rPh>
    <rPh sb="615" eb="617">
      <t>ケイエイ</t>
    </rPh>
    <rPh sb="617" eb="620">
      <t>アンテイカ</t>
    </rPh>
    <rPh sb="624" eb="626">
      <t>シサク</t>
    </rPh>
    <rPh sb="627" eb="628">
      <t>スス</t>
    </rPh>
    <rPh sb="630" eb="631">
      <t>イ</t>
    </rPh>
    <rPh sb="632" eb="634">
      <t>ヒツヨウ</t>
    </rPh>
    <phoneticPr fontId="4"/>
  </si>
  <si>
    <t xml:space="preserve">・管路経年化率が平均を上回っており、管路更新率が低く管路更新が進んでいないことから、管路についても計画的な更新による老朽化対策を講じていく必要がある。
</t>
    <phoneticPr fontId="4"/>
  </si>
  <si>
    <t>・経常収支比率は100％以上で単年度収支では黒字になっているが、起債償還に必要な資金や人件費を賄えない事から、基準外を含めた多額の一般会計繰入金により経理している。
・流動比率は豪雪の影響もあり2月・3月にスキー場の入込が増加し水道使用料収入が増加したため、前年に比べ改善しているが平均値の157.71％より大幅に低い75.09％、施設利用率が平均値の54.69％に対し19.13％となっており、給水収益に対して過大な投資規模である事を示している。しかしながら、当村が位置する地理的要因もあり施設統廃合等も進んでいない状況にある。
・料金回収率は当給水区内には観光地（スキー場施設）を有するため、近年インバウンドによる季節滞留人口の増加により給水収益が増加傾向にあるため100％まで改善している。しかしながら、一般会計からの多額の繰入金により経理しているため、料金改定などを検討する必要がある。
・漏水探査やその修繕を進めた結果、有収水量が改善し有収率と給水原価が平均より改善しているが、維持管理費等が増加しており、経営改善が必要。
・企業債残高対給水収益比率は年々減少し平均値より低い値であるが、施設整備の初期投資で借り入れた起債の償還が進む一方で、施設更新が進んでいないため投資（起債借入）が少ない状況にある。このため施設老朽化が進行している状況にあるため、財務状況を把握しながら施設更新を実施する必要がある。</t>
    <rPh sb="32" eb="34">
      <t>キサイ</t>
    </rPh>
    <rPh sb="34" eb="36">
      <t>ショウカン</t>
    </rPh>
    <rPh sb="37" eb="39">
      <t>ヒツヨウ</t>
    </rPh>
    <rPh sb="40" eb="42">
      <t>シキン</t>
    </rPh>
    <rPh sb="43" eb="46">
      <t>ジンケンヒ</t>
    </rPh>
    <rPh sb="47" eb="48">
      <t>マカナ</t>
    </rPh>
    <rPh sb="51" eb="52">
      <t>コト</t>
    </rPh>
    <rPh sb="55" eb="58">
      <t>キジュンガイ</t>
    </rPh>
    <rPh sb="59" eb="60">
      <t>フク</t>
    </rPh>
    <rPh sb="89" eb="91">
      <t>ゴウセツ</t>
    </rPh>
    <rPh sb="92" eb="94">
      <t>エイキョウ</t>
    </rPh>
    <rPh sb="98" eb="99">
      <t>ガツ</t>
    </rPh>
    <rPh sb="101" eb="102">
      <t>ガツ</t>
    </rPh>
    <rPh sb="106" eb="107">
      <t>ジョウ</t>
    </rPh>
    <rPh sb="108" eb="110">
      <t>イリコミ</t>
    </rPh>
    <rPh sb="111" eb="113">
      <t>ゾウカ</t>
    </rPh>
    <rPh sb="114" eb="119">
      <t>スイドウシヨウリョウ</t>
    </rPh>
    <rPh sb="119" eb="121">
      <t>シュウニュウ</t>
    </rPh>
    <rPh sb="122" eb="124">
      <t>ゾウカ</t>
    </rPh>
    <rPh sb="129" eb="131">
      <t>ゼンネン</t>
    </rPh>
    <rPh sb="132" eb="133">
      <t>クラ</t>
    </rPh>
    <rPh sb="134" eb="136">
      <t>カイゼン</t>
    </rPh>
    <rPh sb="172" eb="175">
      <t>ヘイキンチ</t>
    </rPh>
    <rPh sb="183" eb="184">
      <t>タイ</t>
    </rPh>
    <rPh sb="241" eb="243">
      <t>ヨウイン</t>
    </rPh>
    <rPh sb="246" eb="248">
      <t>シセツ</t>
    </rPh>
    <rPh sb="248" eb="251">
      <t>トウハイゴウ</t>
    </rPh>
    <rPh sb="251" eb="252">
      <t>トウ</t>
    </rPh>
    <rPh sb="253" eb="254">
      <t>スス</t>
    </rPh>
    <rPh sb="259" eb="261">
      <t>ジョウキョウ</t>
    </rPh>
    <rPh sb="267" eb="272">
      <t>リョウキンカイシュウリツ</t>
    </rPh>
    <rPh sb="273" eb="274">
      <t>トウ</t>
    </rPh>
    <rPh sb="274" eb="277">
      <t>キュウスイク</t>
    </rPh>
    <rPh sb="277" eb="278">
      <t>ナイ</t>
    </rPh>
    <rPh sb="298" eb="300">
      <t>キンネン</t>
    </rPh>
    <rPh sb="311" eb="313">
      <t>タイリュウ</t>
    </rPh>
    <rPh sb="313" eb="315">
      <t>ジンコウ</t>
    </rPh>
    <rPh sb="316" eb="318">
      <t>ゾウカ</t>
    </rPh>
    <rPh sb="321" eb="323">
      <t>キュウスイ</t>
    </rPh>
    <rPh sb="323" eb="325">
      <t>シュウエキ</t>
    </rPh>
    <rPh sb="326" eb="328">
      <t>ゾウカ</t>
    </rPh>
    <rPh sb="328" eb="330">
      <t>ケイコウ</t>
    </rPh>
    <rPh sb="341" eb="343">
      <t>カイゼン</t>
    </rPh>
    <rPh sb="355" eb="359">
      <t>イッパンカイケイ</t>
    </rPh>
    <rPh sb="399" eb="401">
      <t>ロウスイ</t>
    </rPh>
    <rPh sb="401" eb="403">
      <t>タンサ</t>
    </rPh>
    <rPh sb="406" eb="408">
      <t>シュウゼン</t>
    </rPh>
    <rPh sb="409" eb="410">
      <t>スス</t>
    </rPh>
    <rPh sb="412" eb="414">
      <t>ケッカ</t>
    </rPh>
    <rPh sb="415" eb="419">
      <t>ユウシュウスイリョウ</t>
    </rPh>
    <rPh sb="420" eb="422">
      <t>カイゼン</t>
    </rPh>
    <rPh sb="423" eb="426">
      <t>ユウシュウリツ</t>
    </rPh>
    <rPh sb="427" eb="429">
      <t>キュウスイ</t>
    </rPh>
    <rPh sb="429" eb="431">
      <t>ゲンカ</t>
    </rPh>
    <rPh sb="432" eb="434">
      <t>ヘイキン</t>
    </rPh>
    <rPh sb="436" eb="438">
      <t>カイゼン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</si>
</sst>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u/>
      <sz val="11"/>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32.51</c:v>
                </c:pt>
                <c:pt idx="1">
                  <c:v>7.0000000000000007E-2</c:v>
                </c:pt>
                <c:pt idx="2">
                  <c:v>0.18</c:v>
                </c:pt>
                <c:pt idx="3">
                  <c:v>0.31</c:v>
                </c:pt>
                <c:pt idx="4">
                  <c:v>0.37</c:v>
                </c:pt>
              </c:numCache>
            </c:numRef>
          </c:val>
          <c:extLst>
            <c:ext xmlns:c16="http://schemas.microsoft.com/office/drawing/2014/chart" uri="{C3380CC4-5D6E-409C-BE32-E72D297353CC}">
              <c16:uniqueId val="{00000000-0150-4DA2-8283-7338D42091B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1.1499999999999999</c:v>
                </c:pt>
                <c:pt idx="1">
                  <c:v>0.28999999999999998</c:v>
                </c:pt>
                <c:pt idx="2">
                  <c:v>0.39</c:v>
                </c:pt>
                <c:pt idx="3">
                  <c:v>0.49</c:v>
                </c:pt>
                <c:pt idx="4">
                  <c:v>0.32</c:v>
                </c:pt>
              </c:numCache>
            </c:numRef>
          </c:val>
          <c:smooth val="0"/>
          <c:extLst>
            <c:ext xmlns:c16="http://schemas.microsoft.com/office/drawing/2014/chart" uri="{C3380CC4-5D6E-409C-BE32-E72D297353CC}">
              <c16:uniqueId val="{00000001-0150-4DA2-8283-7338D42091B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89.1</c:v>
                </c:pt>
                <c:pt idx="1">
                  <c:v>96.1</c:v>
                </c:pt>
                <c:pt idx="2">
                  <c:v>111.92</c:v>
                </c:pt>
                <c:pt idx="3">
                  <c:v>106.21</c:v>
                </c:pt>
                <c:pt idx="4">
                  <c:v>113.83</c:v>
                </c:pt>
              </c:numCache>
            </c:numRef>
          </c:val>
          <c:extLst>
            <c:ext xmlns:c16="http://schemas.microsoft.com/office/drawing/2014/chart" uri="{C3380CC4-5D6E-409C-BE32-E72D297353CC}">
              <c16:uniqueId val="{00000000-4478-41A5-8A23-F44F3F039BE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103.82</c:v>
                </c:pt>
                <c:pt idx="1">
                  <c:v>105.75</c:v>
                </c:pt>
                <c:pt idx="2">
                  <c:v>105.52</c:v>
                </c:pt>
                <c:pt idx="3">
                  <c:v>103.1</c:v>
                </c:pt>
                <c:pt idx="4">
                  <c:v>101.77</c:v>
                </c:pt>
              </c:numCache>
            </c:numRef>
          </c:val>
          <c:smooth val="0"/>
          <c:extLst>
            <c:ext xmlns:c16="http://schemas.microsoft.com/office/drawing/2014/chart" uri="{C3380CC4-5D6E-409C-BE32-E72D297353CC}">
              <c16:uniqueId val="{00000001-4478-41A5-8A23-F44F3F039BE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6.16</c:v>
                </c:pt>
                <c:pt idx="1">
                  <c:v>11.97</c:v>
                </c:pt>
                <c:pt idx="2">
                  <c:v>16.2</c:v>
                </c:pt>
                <c:pt idx="3">
                  <c:v>19.84</c:v>
                </c:pt>
                <c:pt idx="4">
                  <c:v>22.72</c:v>
                </c:pt>
              </c:numCache>
            </c:numRef>
          </c:val>
          <c:extLst>
            <c:ext xmlns:c16="http://schemas.microsoft.com/office/drawing/2014/chart" uri="{C3380CC4-5D6E-409C-BE32-E72D297353CC}">
              <c16:uniqueId val="{00000000-EB93-42FA-80E6-167CB0F342D5}"/>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39.409999999999997</c:v>
                </c:pt>
                <c:pt idx="1">
                  <c:v>41.18</c:v>
                </c:pt>
                <c:pt idx="2">
                  <c:v>42.98</c:v>
                </c:pt>
                <c:pt idx="3">
                  <c:v>40.46</c:v>
                </c:pt>
                <c:pt idx="4">
                  <c:v>37.1</c:v>
                </c:pt>
              </c:numCache>
            </c:numRef>
          </c:val>
          <c:smooth val="0"/>
          <c:extLst>
            <c:ext xmlns:c16="http://schemas.microsoft.com/office/drawing/2014/chart" uri="{C3380CC4-5D6E-409C-BE32-E72D297353CC}">
              <c16:uniqueId val="{00000001-EB93-42FA-80E6-167CB0F342D5}"/>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31.41</c:v>
                </c:pt>
                <c:pt idx="1">
                  <c:v>31.38</c:v>
                </c:pt>
                <c:pt idx="2">
                  <c:v>31.38</c:v>
                </c:pt>
                <c:pt idx="3">
                  <c:v>45.88</c:v>
                </c:pt>
                <c:pt idx="4">
                  <c:v>46.79</c:v>
                </c:pt>
              </c:numCache>
            </c:numRef>
          </c:val>
          <c:extLst>
            <c:ext xmlns:c16="http://schemas.microsoft.com/office/drawing/2014/chart" uri="{C3380CC4-5D6E-409C-BE32-E72D297353CC}">
              <c16:uniqueId val="{00000000-18E6-41DC-8AF6-8B98ED0B3E59}"/>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20.97</c:v>
                </c:pt>
                <c:pt idx="1">
                  <c:v>21.65</c:v>
                </c:pt>
                <c:pt idx="2">
                  <c:v>23.24</c:v>
                </c:pt>
                <c:pt idx="3">
                  <c:v>22.77</c:v>
                </c:pt>
                <c:pt idx="4">
                  <c:v>18.22</c:v>
                </c:pt>
              </c:numCache>
            </c:numRef>
          </c:val>
          <c:smooth val="0"/>
          <c:extLst>
            <c:ext xmlns:c16="http://schemas.microsoft.com/office/drawing/2014/chart" uri="{C3380CC4-5D6E-409C-BE32-E72D297353CC}">
              <c16:uniqueId val="{00000001-18E6-41DC-8AF6-8B98ED0B3E59}"/>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33.86</c:v>
                </c:pt>
                <c:pt idx="1">
                  <c:v>14.31</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DD85-40BD-A6C8-039E0CE23234}"/>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31.54</c:v>
                </c:pt>
                <c:pt idx="1">
                  <c:v>31.15</c:v>
                </c:pt>
                <c:pt idx="2">
                  <c:v>30.01</c:v>
                </c:pt>
                <c:pt idx="3">
                  <c:v>27.32</c:v>
                </c:pt>
                <c:pt idx="4">
                  <c:v>16.12</c:v>
                </c:pt>
              </c:numCache>
            </c:numRef>
          </c:val>
          <c:smooth val="0"/>
          <c:extLst>
            <c:ext xmlns:c16="http://schemas.microsoft.com/office/drawing/2014/chart" uri="{C3380CC4-5D6E-409C-BE32-E72D297353CC}">
              <c16:uniqueId val="{00000001-DD85-40BD-A6C8-039E0CE23234}"/>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51.46</c:v>
                </c:pt>
                <c:pt idx="1">
                  <c:v>44.61</c:v>
                </c:pt>
                <c:pt idx="2">
                  <c:v>47.97</c:v>
                </c:pt>
                <c:pt idx="3">
                  <c:v>49.41</c:v>
                </c:pt>
                <c:pt idx="4">
                  <c:v>75.09</c:v>
                </c:pt>
              </c:numCache>
            </c:numRef>
          </c:val>
          <c:extLst>
            <c:ext xmlns:c16="http://schemas.microsoft.com/office/drawing/2014/chart" uri="{C3380CC4-5D6E-409C-BE32-E72D297353CC}">
              <c16:uniqueId val="{00000000-69D2-4156-82C0-614004D5663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302.22000000000003</c:v>
                </c:pt>
                <c:pt idx="1">
                  <c:v>263.45</c:v>
                </c:pt>
                <c:pt idx="2">
                  <c:v>249.43</c:v>
                </c:pt>
                <c:pt idx="3">
                  <c:v>217.55</c:v>
                </c:pt>
                <c:pt idx="4">
                  <c:v>157.71</c:v>
                </c:pt>
              </c:numCache>
            </c:numRef>
          </c:val>
          <c:smooth val="0"/>
          <c:extLst>
            <c:ext xmlns:c16="http://schemas.microsoft.com/office/drawing/2014/chart" uri="{C3380CC4-5D6E-409C-BE32-E72D297353CC}">
              <c16:uniqueId val="{00000001-69D2-4156-82C0-614004D5663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732.46</c:v>
                </c:pt>
                <c:pt idx="1">
                  <c:v>664.07</c:v>
                </c:pt>
                <c:pt idx="2">
                  <c:v>570.84</c:v>
                </c:pt>
                <c:pt idx="3">
                  <c:v>504.26</c:v>
                </c:pt>
                <c:pt idx="4">
                  <c:v>491.12</c:v>
                </c:pt>
              </c:numCache>
            </c:numRef>
          </c:val>
          <c:extLst>
            <c:ext xmlns:c16="http://schemas.microsoft.com/office/drawing/2014/chart" uri="{C3380CC4-5D6E-409C-BE32-E72D297353CC}">
              <c16:uniqueId val="{00000000-B123-4AD8-8A6C-1E30AE38B03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970.36</c:v>
                </c:pt>
                <c:pt idx="1">
                  <c:v>940.22</c:v>
                </c:pt>
                <c:pt idx="2">
                  <c:v>922.05</c:v>
                </c:pt>
                <c:pt idx="3">
                  <c:v>916.17</c:v>
                </c:pt>
                <c:pt idx="4">
                  <c:v>958.97</c:v>
                </c:pt>
              </c:numCache>
            </c:numRef>
          </c:val>
          <c:smooth val="0"/>
          <c:extLst>
            <c:ext xmlns:c16="http://schemas.microsoft.com/office/drawing/2014/chart" uri="{C3380CC4-5D6E-409C-BE32-E72D297353CC}">
              <c16:uniqueId val="{00000001-B123-4AD8-8A6C-1E30AE38B03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72.55</c:v>
                </c:pt>
                <c:pt idx="1">
                  <c:v>86.47</c:v>
                </c:pt>
                <c:pt idx="2">
                  <c:v>96.65</c:v>
                </c:pt>
                <c:pt idx="3">
                  <c:v>98.41</c:v>
                </c:pt>
                <c:pt idx="4">
                  <c:v>112.1</c:v>
                </c:pt>
              </c:numCache>
            </c:numRef>
          </c:val>
          <c:extLst>
            <c:ext xmlns:c16="http://schemas.microsoft.com/office/drawing/2014/chart" uri="{C3380CC4-5D6E-409C-BE32-E72D297353CC}">
              <c16:uniqueId val="{00000000-5F93-4EDE-8C44-D5003FC755CE}"/>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64.52</c:v>
                </c:pt>
                <c:pt idx="1">
                  <c:v>66.8</c:v>
                </c:pt>
                <c:pt idx="2">
                  <c:v>64.39</c:v>
                </c:pt>
                <c:pt idx="3">
                  <c:v>63.95</c:v>
                </c:pt>
                <c:pt idx="4">
                  <c:v>61.25</c:v>
                </c:pt>
              </c:numCache>
            </c:numRef>
          </c:val>
          <c:smooth val="0"/>
          <c:extLst>
            <c:ext xmlns:c16="http://schemas.microsoft.com/office/drawing/2014/chart" uri="{C3380CC4-5D6E-409C-BE32-E72D297353CC}">
              <c16:uniqueId val="{00000001-5F93-4EDE-8C44-D5003FC755CE}"/>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318</c:v>
                </c:pt>
                <c:pt idx="1">
                  <c:v>267.51</c:v>
                </c:pt>
                <c:pt idx="2">
                  <c:v>237.57</c:v>
                </c:pt>
                <c:pt idx="3">
                  <c:v>228.14</c:v>
                </c:pt>
                <c:pt idx="4">
                  <c:v>200.16</c:v>
                </c:pt>
              </c:numCache>
            </c:numRef>
          </c:val>
          <c:extLst>
            <c:ext xmlns:c16="http://schemas.microsoft.com/office/drawing/2014/chart" uri="{C3380CC4-5D6E-409C-BE32-E72D297353CC}">
              <c16:uniqueId val="{00000000-70ED-4337-B3E4-F65E2A53A89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270.68</c:v>
                </c:pt>
                <c:pt idx="1">
                  <c:v>268.88</c:v>
                </c:pt>
                <c:pt idx="2">
                  <c:v>258.89999999999998</c:v>
                </c:pt>
                <c:pt idx="3">
                  <c:v>263.56</c:v>
                </c:pt>
                <c:pt idx="4">
                  <c:v>279.83</c:v>
                </c:pt>
              </c:numCache>
            </c:numRef>
          </c:val>
          <c:smooth val="0"/>
          <c:extLst>
            <c:ext xmlns:c16="http://schemas.microsoft.com/office/drawing/2014/chart" uri="{C3380CC4-5D6E-409C-BE32-E72D297353CC}">
              <c16:uniqueId val="{00000001-70ED-4337-B3E4-F65E2A53A89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25.7</c:v>
                </c:pt>
                <c:pt idx="1">
                  <c:v>16.829999999999998</c:v>
                </c:pt>
                <c:pt idx="2">
                  <c:v>16.850000000000001</c:v>
                </c:pt>
                <c:pt idx="3">
                  <c:v>16.940000000000001</c:v>
                </c:pt>
                <c:pt idx="4">
                  <c:v>19.13</c:v>
                </c:pt>
              </c:numCache>
            </c:numRef>
          </c:val>
          <c:extLst>
            <c:ext xmlns:c16="http://schemas.microsoft.com/office/drawing/2014/chart" uri="{C3380CC4-5D6E-409C-BE32-E72D297353CC}">
              <c16:uniqueId val="{00000000-16F4-48A3-A58E-C0D8B08C669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48.86</c:v>
                </c:pt>
                <c:pt idx="1">
                  <c:v>49</c:v>
                </c:pt>
                <c:pt idx="2">
                  <c:v>50.07</c:v>
                </c:pt>
                <c:pt idx="3">
                  <c:v>53.4</c:v>
                </c:pt>
                <c:pt idx="4">
                  <c:v>54.69</c:v>
                </c:pt>
              </c:numCache>
            </c:numRef>
          </c:val>
          <c:smooth val="0"/>
          <c:extLst>
            <c:ext xmlns:c16="http://schemas.microsoft.com/office/drawing/2014/chart" uri="{C3380CC4-5D6E-409C-BE32-E72D297353CC}">
              <c16:uniqueId val="{00000001-16F4-48A3-A58E-C0D8B08C669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55.45</c:v>
                </c:pt>
                <c:pt idx="1">
                  <c:v>83.13</c:v>
                </c:pt>
                <c:pt idx="2">
                  <c:v>86.75</c:v>
                </c:pt>
                <c:pt idx="3">
                  <c:v>92</c:v>
                </c:pt>
                <c:pt idx="4">
                  <c:v>84.48</c:v>
                </c:pt>
              </c:numCache>
            </c:numRef>
          </c:val>
          <c:extLst>
            <c:ext xmlns:c16="http://schemas.microsoft.com/office/drawing/2014/chart" uri="{C3380CC4-5D6E-409C-BE32-E72D297353CC}">
              <c16:uniqueId val="{00000000-D00D-497E-B5C5-900AD95421E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76.48</c:v>
                </c:pt>
                <c:pt idx="1">
                  <c:v>75.64</c:v>
                </c:pt>
                <c:pt idx="2">
                  <c:v>75.7</c:v>
                </c:pt>
                <c:pt idx="3">
                  <c:v>72.53</c:v>
                </c:pt>
                <c:pt idx="4">
                  <c:v>71.44</c:v>
                </c:pt>
              </c:numCache>
            </c:numRef>
          </c:val>
          <c:smooth val="0"/>
          <c:extLst>
            <c:ext xmlns:c16="http://schemas.microsoft.com/office/drawing/2014/chart" uri="{C3380CC4-5D6E-409C-BE32-E72D297353CC}">
              <c16:uniqueId val="{00000001-D00D-497E-B5C5-900AD95421E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Z86"/>
  <sheetViews>
    <sheetView showGridLines="0" tabSelected="1" zoomScale="80" zoomScaleNormal="80" zoomScaleSheetLayoutView="100" workbookViewId="0">
      <selection activeCell="BL47" sqref="BL47:BZ63"/>
    </sheetView>
  </sheetViews>
  <sheetFormatPr defaultColWidth="2.6640625" defaultRowHeight="13.2" x14ac:dyDescent="0.2"/>
  <cols>
    <col min="1" max="1" width="0.33203125" customWidth="1"/>
    <col min="2" max="62" width="3.77734375" customWidth="1"/>
    <col min="64" max="77" width="3.109375" customWidth="1"/>
    <col min="78" max="78" width="19.886718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2">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2">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9" t="str">
        <f>データ!H6</f>
        <v>長野県　小谷村</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9"/>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81" t="s">
        <v>9</v>
      </c>
      <c r="BM7" s="82"/>
      <c r="BN7" s="82"/>
      <c r="BO7" s="82"/>
      <c r="BP7" s="82"/>
      <c r="BQ7" s="82"/>
      <c r="BR7" s="82"/>
      <c r="BS7" s="82"/>
      <c r="BT7" s="82"/>
      <c r="BU7" s="82"/>
      <c r="BV7" s="82"/>
      <c r="BW7" s="82"/>
      <c r="BX7" s="82"/>
      <c r="BY7" s="83"/>
    </row>
    <row r="8" spans="1:78" ht="18.75" customHeight="1" x14ac:dyDescent="0.2">
      <c r="A8" s="2"/>
      <c r="B8" s="74" t="str">
        <f>データ!$I$6</f>
        <v>法適用</v>
      </c>
      <c r="C8" s="75"/>
      <c r="D8" s="75"/>
      <c r="E8" s="75"/>
      <c r="F8" s="75"/>
      <c r="G8" s="75"/>
      <c r="H8" s="75"/>
      <c r="I8" s="74" t="str">
        <f>データ!$J$6</f>
        <v>水道事業</v>
      </c>
      <c r="J8" s="75"/>
      <c r="K8" s="75"/>
      <c r="L8" s="75"/>
      <c r="M8" s="75"/>
      <c r="N8" s="75"/>
      <c r="O8" s="76"/>
      <c r="P8" s="77" t="str">
        <f>データ!$K$6</f>
        <v>簡易水道事業</v>
      </c>
      <c r="Q8" s="77"/>
      <c r="R8" s="77"/>
      <c r="S8" s="77"/>
      <c r="T8" s="77"/>
      <c r="U8" s="77"/>
      <c r="V8" s="77"/>
      <c r="W8" s="77" t="str">
        <f>データ!$L$6</f>
        <v>C3</v>
      </c>
      <c r="X8" s="77"/>
      <c r="Y8" s="77"/>
      <c r="Z8" s="77"/>
      <c r="AA8" s="77"/>
      <c r="AB8" s="77"/>
      <c r="AC8" s="77"/>
      <c r="AD8" s="77" t="str">
        <f>データ!$M$6</f>
        <v>非設置</v>
      </c>
      <c r="AE8" s="77"/>
      <c r="AF8" s="77"/>
      <c r="AG8" s="77"/>
      <c r="AH8" s="77"/>
      <c r="AI8" s="77"/>
      <c r="AJ8" s="77"/>
      <c r="AK8" s="2"/>
      <c r="AL8" s="68">
        <f>データ!$R$6</f>
        <v>2811</v>
      </c>
      <c r="AM8" s="68"/>
      <c r="AN8" s="68"/>
      <c r="AO8" s="68"/>
      <c r="AP8" s="68"/>
      <c r="AQ8" s="68"/>
      <c r="AR8" s="68"/>
      <c r="AS8" s="68"/>
      <c r="AT8" s="36">
        <f>データ!$S$6</f>
        <v>267.91000000000003</v>
      </c>
      <c r="AU8" s="37"/>
      <c r="AV8" s="37"/>
      <c r="AW8" s="37"/>
      <c r="AX8" s="37"/>
      <c r="AY8" s="37"/>
      <c r="AZ8" s="37"/>
      <c r="BA8" s="37"/>
      <c r="BB8" s="57">
        <f>データ!$T$6</f>
        <v>10.49</v>
      </c>
      <c r="BC8" s="57"/>
      <c r="BD8" s="57"/>
      <c r="BE8" s="57"/>
      <c r="BF8" s="57"/>
      <c r="BG8" s="57"/>
      <c r="BH8" s="57"/>
      <c r="BI8" s="57"/>
      <c r="BJ8" s="3"/>
      <c r="BK8" s="3"/>
      <c r="BL8" s="70" t="s">
        <v>10</v>
      </c>
      <c r="BM8" s="71"/>
      <c r="BN8" s="72" t="s">
        <v>11</v>
      </c>
      <c r="BO8" s="72"/>
      <c r="BP8" s="72"/>
      <c r="BQ8" s="72"/>
      <c r="BR8" s="72"/>
      <c r="BS8" s="72"/>
      <c r="BT8" s="72"/>
      <c r="BU8" s="72"/>
      <c r="BV8" s="72"/>
      <c r="BW8" s="72"/>
      <c r="BX8" s="72"/>
      <c r="BY8" s="73"/>
    </row>
    <row r="9" spans="1:78" ht="18.75" customHeight="1" x14ac:dyDescent="0.2">
      <c r="A9" s="2"/>
      <c r="B9" s="44" t="s">
        <v>12</v>
      </c>
      <c r="C9" s="45"/>
      <c r="D9" s="45"/>
      <c r="E9" s="45"/>
      <c r="F9" s="45"/>
      <c r="G9" s="45"/>
      <c r="H9" s="45"/>
      <c r="I9" s="44" t="s">
        <v>13</v>
      </c>
      <c r="J9" s="45"/>
      <c r="K9" s="45"/>
      <c r="L9" s="45"/>
      <c r="M9" s="45"/>
      <c r="N9" s="45"/>
      <c r="O9" s="69"/>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79.72</v>
      </c>
      <c r="J10" s="37"/>
      <c r="K10" s="37"/>
      <c r="L10" s="37"/>
      <c r="M10" s="37"/>
      <c r="N10" s="37"/>
      <c r="O10" s="67"/>
      <c r="P10" s="57">
        <f>データ!$P$6</f>
        <v>80.81</v>
      </c>
      <c r="Q10" s="57"/>
      <c r="R10" s="57"/>
      <c r="S10" s="57"/>
      <c r="T10" s="57"/>
      <c r="U10" s="57"/>
      <c r="V10" s="57"/>
      <c r="W10" s="68">
        <f>データ!$Q$6</f>
        <v>3770</v>
      </c>
      <c r="X10" s="68"/>
      <c r="Y10" s="68"/>
      <c r="Z10" s="68"/>
      <c r="AA10" s="68"/>
      <c r="AB10" s="68"/>
      <c r="AC10" s="68"/>
      <c r="AD10" s="2"/>
      <c r="AE10" s="2"/>
      <c r="AF10" s="2"/>
      <c r="AG10" s="2"/>
      <c r="AH10" s="2"/>
      <c r="AI10" s="2"/>
      <c r="AJ10" s="2"/>
      <c r="AK10" s="2"/>
      <c r="AL10" s="68">
        <f>データ!$U$6</f>
        <v>2118</v>
      </c>
      <c r="AM10" s="68"/>
      <c r="AN10" s="68"/>
      <c r="AO10" s="68"/>
      <c r="AP10" s="68"/>
      <c r="AQ10" s="68"/>
      <c r="AR10" s="68"/>
      <c r="AS10" s="68"/>
      <c r="AT10" s="36">
        <f>データ!$V$6</f>
        <v>15</v>
      </c>
      <c r="AU10" s="37"/>
      <c r="AV10" s="37"/>
      <c r="AW10" s="37"/>
      <c r="AX10" s="37"/>
      <c r="AY10" s="37"/>
      <c r="AZ10" s="37"/>
      <c r="BA10" s="37"/>
      <c r="BB10" s="57">
        <f>データ!$W$6</f>
        <v>141.19999999999999</v>
      </c>
      <c r="BC10" s="57"/>
      <c r="BD10" s="57"/>
      <c r="BE10" s="57"/>
      <c r="BF10" s="57"/>
      <c r="BG10" s="57"/>
      <c r="BH10" s="57"/>
      <c r="BI10" s="57"/>
      <c r="BJ10" s="2"/>
      <c r="BK10" s="2"/>
      <c r="BL10" s="58" t="s">
        <v>21</v>
      </c>
      <c r="BM10" s="59"/>
      <c r="BN10" s="60" t="s">
        <v>22</v>
      </c>
      <c r="BO10" s="60"/>
      <c r="BP10" s="60"/>
      <c r="BQ10" s="60"/>
      <c r="BR10" s="60"/>
      <c r="BS10" s="60"/>
      <c r="BT10" s="60"/>
      <c r="BU10" s="60"/>
      <c r="BV10" s="60"/>
      <c r="BW10" s="60"/>
      <c r="BX10" s="60"/>
      <c r="BY10" s="61"/>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2" t="s">
        <v>23</v>
      </c>
      <c r="BM11" s="62"/>
      <c r="BN11" s="62"/>
      <c r="BO11" s="62"/>
      <c r="BP11" s="62"/>
      <c r="BQ11" s="62"/>
      <c r="BR11" s="62"/>
      <c r="BS11" s="62"/>
      <c r="BT11" s="62"/>
      <c r="BU11" s="62"/>
      <c r="BV11" s="62"/>
      <c r="BW11" s="62"/>
      <c r="BX11" s="62"/>
      <c r="BY11" s="62"/>
      <c r="BZ11" s="6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2"/>
      <c r="BM12" s="62"/>
      <c r="BN12" s="62"/>
      <c r="BO12" s="62"/>
      <c r="BP12" s="62"/>
      <c r="BQ12" s="62"/>
      <c r="BR12" s="62"/>
      <c r="BS12" s="62"/>
      <c r="BT12" s="62"/>
      <c r="BU12" s="62"/>
      <c r="BV12" s="62"/>
      <c r="BW12" s="62"/>
      <c r="BX12" s="62"/>
      <c r="BY12" s="62"/>
      <c r="BZ12" s="6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3"/>
      <c r="BM13" s="63"/>
      <c r="BN13" s="63"/>
      <c r="BO13" s="63"/>
      <c r="BP13" s="63"/>
      <c r="BQ13" s="63"/>
      <c r="BR13" s="63"/>
      <c r="BS13" s="63"/>
      <c r="BT13" s="63"/>
      <c r="BU13" s="63"/>
      <c r="BV13" s="63"/>
      <c r="BW13" s="63"/>
      <c r="BX13" s="63"/>
      <c r="BY13" s="63"/>
      <c r="BZ13" s="63"/>
    </row>
    <row r="14" spans="1:78" ht="13.5" customHeight="1" x14ac:dyDescent="0.2">
      <c r="A14" s="2"/>
      <c r="B14" s="64" t="s">
        <v>24</v>
      </c>
      <c r="C14" s="65"/>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c r="BC14" s="65"/>
      <c r="BD14" s="65"/>
      <c r="BE14" s="65"/>
      <c r="BF14" s="65"/>
      <c r="BG14" s="65"/>
      <c r="BH14" s="65"/>
      <c r="BI14" s="65"/>
      <c r="BJ14" s="66"/>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112</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hidden="1"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hidden="1"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111</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hidden="1"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1" t="s">
        <v>110</v>
      </c>
      <c r="BM66" s="52"/>
      <c r="BN66" s="52"/>
      <c r="BO66" s="52"/>
      <c r="BP66" s="52"/>
      <c r="BQ66" s="52"/>
      <c r="BR66" s="52"/>
      <c r="BS66" s="52"/>
      <c r="BT66" s="52"/>
      <c r="BU66" s="52"/>
      <c r="BV66" s="52"/>
      <c r="BW66" s="52"/>
      <c r="BX66" s="52"/>
      <c r="BY66" s="52"/>
      <c r="BZ66" s="53"/>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1"/>
      <c r="BM67" s="52"/>
      <c r="BN67" s="52"/>
      <c r="BO67" s="52"/>
      <c r="BP67" s="52"/>
      <c r="BQ67" s="52"/>
      <c r="BR67" s="52"/>
      <c r="BS67" s="52"/>
      <c r="BT67" s="52"/>
      <c r="BU67" s="52"/>
      <c r="BV67" s="52"/>
      <c r="BW67" s="52"/>
      <c r="BX67" s="52"/>
      <c r="BY67" s="52"/>
      <c r="BZ67" s="53"/>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1"/>
      <c r="BM68" s="52"/>
      <c r="BN68" s="52"/>
      <c r="BO68" s="52"/>
      <c r="BP68" s="52"/>
      <c r="BQ68" s="52"/>
      <c r="BR68" s="52"/>
      <c r="BS68" s="52"/>
      <c r="BT68" s="52"/>
      <c r="BU68" s="52"/>
      <c r="BV68" s="52"/>
      <c r="BW68" s="52"/>
      <c r="BX68" s="52"/>
      <c r="BY68" s="52"/>
      <c r="BZ68" s="53"/>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1"/>
      <c r="BM69" s="52"/>
      <c r="BN69" s="52"/>
      <c r="BO69" s="52"/>
      <c r="BP69" s="52"/>
      <c r="BQ69" s="52"/>
      <c r="BR69" s="52"/>
      <c r="BS69" s="52"/>
      <c r="BT69" s="52"/>
      <c r="BU69" s="52"/>
      <c r="BV69" s="52"/>
      <c r="BW69" s="52"/>
      <c r="BX69" s="52"/>
      <c r="BY69" s="52"/>
      <c r="BZ69" s="53"/>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1"/>
      <c r="BM70" s="52"/>
      <c r="BN70" s="52"/>
      <c r="BO70" s="52"/>
      <c r="BP70" s="52"/>
      <c r="BQ70" s="52"/>
      <c r="BR70" s="52"/>
      <c r="BS70" s="52"/>
      <c r="BT70" s="52"/>
      <c r="BU70" s="52"/>
      <c r="BV70" s="52"/>
      <c r="BW70" s="52"/>
      <c r="BX70" s="52"/>
      <c r="BY70" s="52"/>
      <c r="BZ70" s="53"/>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1"/>
      <c r="BM71" s="52"/>
      <c r="BN71" s="52"/>
      <c r="BO71" s="52"/>
      <c r="BP71" s="52"/>
      <c r="BQ71" s="52"/>
      <c r="BR71" s="52"/>
      <c r="BS71" s="52"/>
      <c r="BT71" s="52"/>
      <c r="BU71" s="52"/>
      <c r="BV71" s="52"/>
      <c r="BW71" s="52"/>
      <c r="BX71" s="52"/>
      <c r="BY71" s="52"/>
      <c r="BZ71" s="53"/>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1"/>
      <c r="BM72" s="52"/>
      <c r="BN72" s="52"/>
      <c r="BO72" s="52"/>
      <c r="BP72" s="52"/>
      <c r="BQ72" s="52"/>
      <c r="BR72" s="52"/>
      <c r="BS72" s="52"/>
      <c r="BT72" s="52"/>
      <c r="BU72" s="52"/>
      <c r="BV72" s="52"/>
      <c r="BW72" s="52"/>
      <c r="BX72" s="52"/>
      <c r="BY72" s="52"/>
      <c r="BZ72" s="53"/>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1"/>
      <c r="BM73" s="52"/>
      <c r="BN73" s="52"/>
      <c r="BO73" s="52"/>
      <c r="BP73" s="52"/>
      <c r="BQ73" s="52"/>
      <c r="BR73" s="52"/>
      <c r="BS73" s="52"/>
      <c r="BT73" s="52"/>
      <c r="BU73" s="52"/>
      <c r="BV73" s="52"/>
      <c r="BW73" s="52"/>
      <c r="BX73" s="52"/>
      <c r="BY73" s="52"/>
      <c r="BZ73" s="53"/>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1"/>
      <c r="BM74" s="52"/>
      <c r="BN74" s="52"/>
      <c r="BO74" s="52"/>
      <c r="BP74" s="52"/>
      <c r="BQ74" s="52"/>
      <c r="BR74" s="52"/>
      <c r="BS74" s="52"/>
      <c r="BT74" s="52"/>
      <c r="BU74" s="52"/>
      <c r="BV74" s="52"/>
      <c r="BW74" s="52"/>
      <c r="BX74" s="52"/>
      <c r="BY74" s="52"/>
      <c r="BZ74" s="53"/>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1"/>
      <c r="BM75" s="52"/>
      <c r="BN75" s="52"/>
      <c r="BO75" s="52"/>
      <c r="BP75" s="52"/>
      <c r="BQ75" s="52"/>
      <c r="BR75" s="52"/>
      <c r="BS75" s="52"/>
      <c r="BT75" s="52"/>
      <c r="BU75" s="52"/>
      <c r="BV75" s="52"/>
      <c r="BW75" s="52"/>
      <c r="BX75" s="52"/>
      <c r="BY75" s="52"/>
      <c r="BZ75" s="53"/>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1"/>
      <c r="BM76" s="52"/>
      <c r="BN76" s="52"/>
      <c r="BO76" s="52"/>
      <c r="BP76" s="52"/>
      <c r="BQ76" s="52"/>
      <c r="BR76" s="52"/>
      <c r="BS76" s="52"/>
      <c r="BT76" s="52"/>
      <c r="BU76" s="52"/>
      <c r="BV76" s="52"/>
      <c r="BW76" s="52"/>
      <c r="BX76" s="52"/>
      <c r="BY76" s="52"/>
      <c r="BZ76" s="53"/>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1"/>
      <c r="BM77" s="52"/>
      <c r="BN77" s="52"/>
      <c r="BO77" s="52"/>
      <c r="BP77" s="52"/>
      <c r="BQ77" s="52"/>
      <c r="BR77" s="52"/>
      <c r="BS77" s="52"/>
      <c r="BT77" s="52"/>
      <c r="BU77" s="52"/>
      <c r="BV77" s="52"/>
      <c r="BW77" s="52"/>
      <c r="BX77" s="52"/>
      <c r="BY77" s="52"/>
      <c r="BZ77" s="53"/>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1"/>
      <c r="BM78" s="52"/>
      <c r="BN78" s="52"/>
      <c r="BO78" s="52"/>
      <c r="BP78" s="52"/>
      <c r="BQ78" s="52"/>
      <c r="BR78" s="52"/>
      <c r="BS78" s="52"/>
      <c r="BT78" s="52"/>
      <c r="BU78" s="52"/>
      <c r="BV78" s="52"/>
      <c r="BW78" s="52"/>
      <c r="BX78" s="52"/>
      <c r="BY78" s="52"/>
      <c r="BZ78" s="53"/>
    </row>
    <row r="79" spans="1:78" ht="39"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1"/>
      <c r="BM79" s="52"/>
      <c r="BN79" s="52"/>
      <c r="BO79" s="52"/>
      <c r="BP79" s="52"/>
      <c r="BQ79" s="52"/>
      <c r="BR79" s="52"/>
      <c r="BS79" s="52"/>
      <c r="BT79" s="52"/>
      <c r="BU79" s="52"/>
      <c r="BV79" s="52"/>
      <c r="BW79" s="52"/>
      <c r="BX79" s="52"/>
      <c r="BY79" s="52"/>
      <c r="BZ79" s="53"/>
    </row>
    <row r="80" spans="1:78" ht="39"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1"/>
      <c r="BM80" s="52"/>
      <c r="BN80" s="52"/>
      <c r="BO80" s="52"/>
      <c r="BP80" s="52"/>
      <c r="BQ80" s="52"/>
      <c r="BR80" s="52"/>
      <c r="BS80" s="52"/>
      <c r="BT80" s="52"/>
      <c r="BU80" s="52"/>
      <c r="BV80" s="52"/>
      <c r="BW80" s="52"/>
      <c r="BX80" s="52"/>
      <c r="BY80" s="52"/>
      <c r="BZ80" s="53"/>
    </row>
    <row r="81" spans="1:78" ht="52.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1"/>
      <c r="BM81" s="52"/>
      <c r="BN81" s="52"/>
      <c r="BO81" s="52"/>
      <c r="BP81" s="52"/>
      <c r="BQ81" s="52"/>
      <c r="BR81" s="52"/>
      <c r="BS81" s="52"/>
      <c r="BT81" s="52"/>
      <c r="BU81" s="52"/>
      <c r="BV81" s="52"/>
      <c r="BW81" s="52"/>
      <c r="BX81" s="52"/>
      <c r="BY81" s="52"/>
      <c r="BZ81" s="53"/>
    </row>
    <row r="82" spans="1:78" ht="42"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4"/>
      <c r="BM82" s="55"/>
      <c r="BN82" s="55"/>
      <c r="BO82" s="55"/>
      <c r="BP82" s="55"/>
      <c r="BQ82" s="55"/>
      <c r="BR82" s="55"/>
      <c r="BS82" s="55"/>
      <c r="BT82" s="55"/>
      <c r="BU82" s="55"/>
      <c r="BV82" s="55"/>
      <c r="BW82" s="55"/>
      <c r="BX82" s="55"/>
      <c r="BY82" s="55"/>
      <c r="BZ82" s="56"/>
    </row>
    <row r="83" spans="1:78" ht="39" customHeight="1" x14ac:dyDescent="0.2">
      <c r="C83" s="12"/>
    </row>
    <row r="84" spans="1:78" ht="39" customHeight="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t="39" customHeight="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row r="86" spans="1:78" ht="39" customHeight="1" x14ac:dyDescent="0.2"/>
  </sheetData>
  <sheetProtection algorithmName="SHA-512" hashValue="nfoOsznb7kRJn3+1i+ko7Ax8alieHeS7BkzRjLKqBThkqxUMWawjNAL19mvxs+oTxFT/PzfyS5+WkN1hOTLkZA==" saltValue="v8LBlvy6tgzZUsP4ehfus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2">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204862</v>
      </c>
      <c r="D6" s="20">
        <f t="shared" si="3"/>
        <v>46</v>
      </c>
      <c r="E6" s="20">
        <f t="shared" si="3"/>
        <v>1</v>
      </c>
      <c r="F6" s="20">
        <f t="shared" si="3"/>
        <v>0</v>
      </c>
      <c r="G6" s="20">
        <f t="shared" si="3"/>
        <v>5</v>
      </c>
      <c r="H6" s="20" t="str">
        <f t="shared" si="3"/>
        <v>長野県　小谷村</v>
      </c>
      <c r="I6" s="20" t="str">
        <f t="shared" si="3"/>
        <v>法適用</v>
      </c>
      <c r="J6" s="20" t="str">
        <f t="shared" si="3"/>
        <v>水道事業</v>
      </c>
      <c r="K6" s="20" t="str">
        <f t="shared" si="3"/>
        <v>簡易水道事業</v>
      </c>
      <c r="L6" s="20" t="str">
        <f t="shared" si="3"/>
        <v>C3</v>
      </c>
      <c r="M6" s="20" t="str">
        <f t="shared" si="3"/>
        <v>非設置</v>
      </c>
      <c r="N6" s="21" t="str">
        <f t="shared" si="3"/>
        <v>-</v>
      </c>
      <c r="O6" s="21">
        <f t="shared" si="3"/>
        <v>79.72</v>
      </c>
      <c r="P6" s="21">
        <f t="shared" si="3"/>
        <v>80.81</v>
      </c>
      <c r="Q6" s="21">
        <f t="shared" si="3"/>
        <v>3770</v>
      </c>
      <c r="R6" s="21">
        <f t="shared" si="3"/>
        <v>2811</v>
      </c>
      <c r="S6" s="21">
        <f t="shared" si="3"/>
        <v>267.91000000000003</v>
      </c>
      <c r="T6" s="21">
        <f t="shared" si="3"/>
        <v>10.49</v>
      </c>
      <c r="U6" s="21">
        <f t="shared" si="3"/>
        <v>2118</v>
      </c>
      <c r="V6" s="21">
        <f t="shared" si="3"/>
        <v>15</v>
      </c>
      <c r="W6" s="21">
        <f t="shared" si="3"/>
        <v>141.19999999999999</v>
      </c>
      <c r="X6" s="22">
        <f>IF(X7="",NA(),X7)</f>
        <v>89.1</v>
      </c>
      <c r="Y6" s="22">
        <f t="shared" ref="Y6:AG6" si="4">IF(Y7="",NA(),Y7)</f>
        <v>96.1</v>
      </c>
      <c r="Z6" s="22">
        <f t="shared" si="4"/>
        <v>111.92</v>
      </c>
      <c r="AA6" s="22">
        <f t="shared" si="4"/>
        <v>106.21</v>
      </c>
      <c r="AB6" s="22">
        <f t="shared" si="4"/>
        <v>113.83</v>
      </c>
      <c r="AC6" s="22">
        <f t="shared" si="4"/>
        <v>103.82</v>
      </c>
      <c r="AD6" s="22">
        <f t="shared" si="4"/>
        <v>105.75</v>
      </c>
      <c r="AE6" s="22">
        <f t="shared" si="4"/>
        <v>105.52</v>
      </c>
      <c r="AF6" s="22">
        <f t="shared" si="4"/>
        <v>103.1</v>
      </c>
      <c r="AG6" s="22">
        <f t="shared" si="4"/>
        <v>101.77</v>
      </c>
      <c r="AH6" s="21" t="str">
        <f>IF(AH7="","",IF(AH7="-","【-】","【"&amp;SUBSTITUTE(TEXT(AH7,"#,##0.00"),"-","△")&amp;"】"))</f>
        <v>【102.02】</v>
      </c>
      <c r="AI6" s="22">
        <f>IF(AI7="",NA(),AI7)</f>
        <v>33.86</v>
      </c>
      <c r="AJ6" s="22">
        <f t="shared" ref="AJ6:AR6" si="5">IF(AJ7="",NA(),AJ7)</f>
        <v>14.31</v>
      </c>
      <c r="AK6" s="21">
        <f t="shared" si="5"/>
        <v>0</v>
      </c>
      <c r="AL6" s="21">
        <f t="shared" si="5"/>
        <v>0</v>
      </c>
      <c r="AM6" s="21">
        <f t="shared" si="5"/>
        <v>0</v>
      </c>
      <c r="AN6" s="22">
        <f t="shared" si="5"/>
        <v>31.54</v>
      </c>
      <c r="AO6" s="22">
        <f t="shared" si="5"/>
        <v>31.15</v>
      </c>
      <c r="AP6" s="22">
        <f t="shared" si="5"/>
        <v>30.01</v>
      </c>
      <c r="AQ6" s="22">
        <f t="shared" si="5"/>
        <v>27.32</v>
      </c>
      <c r="AR6" s="22">
        <f t="shared" si="5"/>
        <v>16.12</v>
      </c>
      <c r="AS6" s="21" t="str">
        <f>IF(AS7="","",IF(AS7="-","【-】","【"&amp;SUBSTITUTE(TEXT(AS7,"#,##0.00"),"-","△")&amp;"】"))</f>
        <v>【26.96】</v>
      </c>
      <c r="AT6" s="22">
        <f>IF(AT7="",NA(),AT7)</f>
        <v>51.46</v>
      </c>
      <c r="AU6" s="22">
        <f t="shared" ref="AU6:BC6" si="6">IF(AU7="",NA(),AU7)</f>
        <v>44.61</v>
      </c>
      <c r="AV6" s="22">
        <f t="shared" si="6"/>
        <v>47.97</v>
      </c>
      <c r="AW6" s="22">
        <f t="shared" si="6"/>
        <v>49.41</v>
      </c>
      <c r="AX6" s="22">
        <f t="shared" si="6"/>
        <v>75.09</v>
      </c>
      <c r="AY6" s="22">
        <f t="shared" si="6"/>
        <v>302.22000000000003</v>
      </c>
      <c r="AZ6" s="22">
        <f t="shared" si="6"/>
        <v>263.45</v>
      </c>
      <c r="BA6" s="22">
        <f t="shared" si="6"/>
        <v>249.43</v>
      </c>
      <c r="BB6" s="22">
        <f t="shared" si="6"/>
        <v>217.55</v>
      </c>
      <c r="BC6" s="22">
        <f t="shared" si="6"/>
        <v>157.71</v>
      </c>
      <c r="BD6" s="21" t="str">
        <f>IF(BD7="","",IF(BD7="-","【-】","【"&amp;SUBSTITUTE(TEXT(BD7,"#,##0.00"),"-","△")&amp;"】"))</f>
        <v>【142.39】</v>
      </c>
      <c r="BE6" s="22">
        <f>IF(BE7="",NA(),BE7)</f>
        <v>732.46</v>
      </c>
      <c r="BF6" s="22">
        <f t="shared" ref="BF6:BN6" si="7">IF(BF7="",NA(),BF7)</f>
        <v>664.07</v>
      </c>
      <c r="BG6" s="22">
        <f t="shared" si="7"/>
        <v>570.84</v>
      </c>
      <c r="BH6" s="22">
        <f t="shared" si="7"/>
        <v>504.26</v>
      </c>
      <c r="BI6" s="22">
        <f t="shared" si="7"/>
        <v>491.12</v>
      </c>
      <c r="BJ6" s="22">
        <f t="shared" si="7"/>
        <v>970.36</v>
      </c>
      <c r="BK6" s="22">
        <f t="shared" si="7"/>
        <v>940.22</v>
      </c>
      <c r="BL6" s="22">
        <f t="shared" si="7"/>
        <v>922.05</v>
      </c>
      <c r="BM6" s="22">
        <f t="shared" si="7"/>
        <v>916.17</v>
      </c>
      <c r="BN6" s="22">
        <f t="shared" si="7"/>
        <v>958.97</v>
      </c>
      <c r="BO6" s="21" t="str">
        <f>IF(BO7="","",IF(BO7="-","【-】","【"&amp;SUBSTITUTE(TEXT(BO7,"#,##0.00"),"-","△")&amp;"】"))</f>
        <v>【1,043.36】</v>
      </c>
      <c r="BP6" s="22">
        <f>IF(BP7="",NA(),BP7)</f>
        <v>72.55</v>
      </c>
      <c r="BQ6" s="22">
        <f t="shared" ref="BQ6:BY6" si="8">IF(BQ7="",NA(),BQ7)</f>
        <v>86.47</v>
      </c>
      <c r="BR6" s="22">
        <f t="shared" si="8"/>
        <v>96.65</v>
      </c>
      <c r="BS6" s="22">
        <f t="shared" si="8"/>
        <v>98.41</v>
      </c>
      <c r="BT6" s="22">
        <f t="shared" si="8"/>
        <v>112.1</v>
      </c>
      <c r="BU6" s="22">
        <f t="shared" si="8"/>
        <v>64.52</v>
      </c>
      <c r="BV6" s="22">
        <f t="shared" si="8"/>
        <v>66.8</v>
      </c>
      <c r="BW6" s="22">
        <f t="shared" si="8"/>
        <v>64.39</v>
      </c>
      <c r="BX6" s="22">
        <f t="shared" si="8"/>
        <v>63.95</v>
      </c>
      <c r="BY6" s="22">
        <f t="shared" si="8"/>
        <v>61.25</v>
      </c>
      <c r="BZ6" s="21" t="str">
        <f>IF(BZ7="","",IF(BZ7="-","【-】","【"&amp;SUBSTITUTE(TEXT(BZ7,"#,##0.00"),"-","△")&amp;"】"))</f>
        <v>【56.19】</v>
      </c>
      <c r="CA6" s="22">
        <f>IF(CA7="",NA(),CA7)</f>
        <v>318</v>
      </c>
      <c r="CB6" s="22">
        <f t="shared" ref="CB6:CJ6" si="9">IF(CB7="",NA(),CB7)</f>
        <v>267.51</v>
      </c>
      <c r="CC6" s="22">
        <f t="shared" si="9"/>
        <v>237.57</v>
      </c>
      <c r="CD6" s="22">
        <f t="shared" si="9"/>
        <v>228.14</v>
      </c>
      <c r="CE6" s="22">
        <f t="shared" si="9"/>
        <v>200.16</v>
      </c>
      <c r="CF6" s="22">
        <f t="shared" si="9"/>
        <v>270.68</v>
      </c>
      <c r="CG6" s="22">
        <f t="shared" si="9"/>
        <v>268.88</v>
      </c>
      <c r="CH6" s="22">
        <f t="shared" si="9"/>
        <v>258.89999999999998</v>
      </c>
      <c r="CI6" s="22">
        <f t="shared" si="9"/>
        <v>263.56</v>
      </c>
      <c r="CJ6" s="22">
        <f t="shared" si="9"/>
        <v>279.83</v>
      </c>
      <c r="CK6" s="21" t="str">
        <f>IF(CK7="","",IF(CK7="-","【-】","【"&amp;SUBSTITUTE(TEXT(CK7,"#,##0.00"),"-","△")&amp;"】"))</f>
        <v>【285.60】</v>
      </c>
      <c r="CL6" s="22">
        <f>IF(CL7="",NA(),CL7)</f>
        <v>25.7</v>
      </c>
      <c r="CM6" s="22">
        <f t="shared" ref="CM6:CU6" si="10">IF(CM7="",NA(),CM7)</f>
        <v>16.829999999999998</v>
      </c>
      <c r="CN6" s="22">
        <f t="shared" si="10"/>
        <v>16.850000000000001</v>
      </c>
      <c r="CO6" s="22">
        <f t="shared" si="10"/>
        <v>16.940000000000001</v>
      </c>
      <c r="CP6" s="22">
        <f t="shared" si="10"/>
        <v>19.13</v>
      </c>
      <c r="CQ6" s="22">
        <f t="shared" si="10"/>
        <v>48.86</v>
      </c>
      <c r="CR6" s="22">
        <f t="shared" si="10"/>
        <v>49</v>
      </c>
      <c r="CS6" s="22">
        <f t="shared" si="10"/>
        <v>50.07</v>
      </c>
      <c r="CT6" s="22">
        <f t="shared" si="10"/>
        <v>53.4</v>
      </c>
      <c r="CU6" s="22">
        <f t="shared" si="10"/>
        <v>54.69</v>
      </c>
      <c r="CV6" s="21" t="str">
        <f>IF(CV7="","",IF(CV7="-","【-】","【"&amp;SUBSTITUTE(TEXT(CV7,"#,##0.00"),"-","△")&amp;"】"))</f>
        <v>【48.33】</v>
      </c>
      <c r="CW6" s="22">
        <f>IF(CW7="",NA(),CW7)</f>
        <v>55.45</v>
      </c>
      <c r="CX6" s="22">
        <f t="shared" ref="CX6:DF6" si="11">IF(CX7="",NA(),CX7)</f>
        <v>83.13</v>
      </c>
      <c r="CY6" s="22">
        <f t="shared" si="11"/>
        <v>86.75</v>
      </c>
      <c r="CZ6" s="22">
        <f t="shared" si="11"/>
        <v>92</v>
      </c>
      <c r="DA6" s="22">
        <f t="shared" si="11"/>
        <v>84.48</v>
      </c>
      <c r="DB6" s="22">
        <f t="shared" si="11"/>
        <v>76.48</v>
      </c>
      <c r="DC6" s="22">
        <f t="shared" si="11"/>
        <v>75.64</v>
      </c>
      <c r="DD6" s="22">
        <f t="shared" si="11"/>
        <v>75.7</v>
      </c>
      <c r="DE6" s="22">
        <f t="shared" si="11"/>
        <v>72.53</v>
      </c>
      <c r="DF6" s="22">
        <f t="shared" si="11"/>
        <v>71.44</v>
      </c>
      <c r="DG6" s="21" t="str">
        <f>IF(DG7="","",IF(DG7="-","【-】","【"&amp;SUBSTITUTE(TEXT(DG7,"#,##0.00"),"-","△")&amp;"】"))</f>
        <v>【70.34】</v>
      </c>
      <c r="DH6" s="22">
        <f>IF(DH7="",NA(),DH7)</f>
        <v>6.16</v>
      </c>
      <c r="DI6" s="22">
        <f t="shared" ref="DI6:DQ6" si="12">IF(DI7="",NA(),DI7)</f>
        <v>11.97</v>
      </c>
      <c r="DJ6" s="22">
        <f t="shared" si="12"/>
        <v>16.2</v>
      </c>
      <c r="DK6" s="22">
        <f t="shared" si="12"/>
        <v>19.84</v>
      </c>
      <c r="DL6" s="22">
        <f t="shared" si="12"/>
        <v>22.72</v>
      </c>
      <c r="DM6" s="22">
        <f t="shared" si="12"/>
        <v>39.409999999999997</v>
      </c>
      <c r="DN6" s="22">
        <f t="shared" si="12"/>
        <v>41.18</v>
      </c>
      <c r="DO6" s="22">
        <f t="shared" si="12"/>
        <v>42.98</v>
      </c>
      <c r="DP6" s="22">
        <f t="shared" si="12"/>
        <v>40.46</v>
      </c>
      <c r="DQ6" s="22">
        <f t="shared" si="12"/>
        <v>37.1</v>
      </c>
      <c r="DR6" s="21" t="str">
        <f>IF(DR7="","",IF(DR7="-","【-】","【"&amp;SUBSTITUTE(TEXT(DR7,"#,##0.00"),"-","△")&amp;"】"))</f>
        <v>【35.50】</v>
      </c>
      <c r="DS6" s="22">
        <f>IF(DS7="",NA(),DS7)</f>
        <v>31.41</v>
      </c>
      <c r="DT6" s="22">
        <f t="shared" ref="DT6:EB6" si="13">IF(DT7="",NA(),DT7)</f>
        <v>31.38</v>
      </c>
      <c r="DU6" s="22">
        <f t="shared" si="13"/>
        <v>31.38</v>
      </c>
      <c r="DV6" s="22">
        <f t="shared" si="13"/>
        <v>45.88</v>
      </c>
      <c r="DW6" s="22">
        <f t="shared" si="13"/>
        <v>46.79</v>
      </c>
      <c r="DX6" s="22">
        <f t="shared" si="13"/>
        <v>20.97</v>
      </c>
      <c r="DY6" s="22">
        <f t="shared" si="13"/>
        <v>21.65</v>
      </c>
      <c r="DZ6" s="22">
        <f t="shared" si="13"/>
        <v>23.24</v>
      </c>
      <c r="EA6" s="22">
        <f t="shared" si="13"/>
        <v>22.77</v>
      </c>
      <c r="EB6" s="22">
        <f t="shared" si="13"/>
        <v>18.22</v>
      </c>
      <c r="EC6" s="21" t="str">
        <f>IF(EC7="","",IF(EC7="-","【-】","【"&amp;SUBSTITUTE(TEXT(EC7,"#,##0.00"),"-","△")&amp;"】"))</f>
        <v>【16.16】</v>
      </c>
      <c r="ED6" s="22">
        <f>IF(ED7="",NA(),ED7)</f>
        <v>32.51</v>
      </c>
      <c r="EE6" s="22">
        <f t="shared" ref="EE6:EM6" si="14">IF(EE7="",NA(),EE7)</f>
        <v>7.0000000000000007E-2</v>
      </c>
      <c r="EF6" s="22">
        <f t="shared" si="14"/>
        <v>0.18</v>
      </c>
      <c r="EG6" s="22">
        <f t="shared" si="14"/>
        <v>0.31</v>
      </c>
      <c r="EH6" s="22">
        <f t="shared" si="14"/>
        <v>0.37</v>
      </c>
      <c r="EI6" s="22">
        <f t="shared" si="14"/>
        <v>1.1499999999999999</v>
      </c>
      <c r="EJ6" s="22">
        <f t="shared" si="14"/>
        <v>0.28999999999999998</v>
      </c>
      <c r="EK6" s="22">
        <f t="shared" si="14"/>
        <v>0.39</v>
      </c>
      <c r="EL6" s="22">
        <f t="shared" si="14"/>
        <v>0.49</v>
      </c>
      <c r="EM6" s="22">
        <f t="shared" si="14"/>
        <v>0.32</v>
      </c>
      <c r="EN6" s="21" t="str">
        <f>IF(EN7="","",IF(EN7="-","【-】","【"&amp;SUBSTITUTE(TEXT(EN7,"#,##0.00"),"-","△")&amp;"】"))</f>
        <v>【0.28】</v>
      </c>
    </row>
    <row r="7" spans="1:144" s="23" customFormat="1" x14ac:dyDescent="0.2">
      <c r="A7" s="15"/>
      <c r="B7" s="24">
        <v>2024</v>
      </c>
      <c r="C7" s="24">
        <v>204862</v>
      </c>
      <c r="D7" s="24">
        <v>46</v>
      </c>
      <c r="E7" s="24">
        <v>1</v>
      </c>
      <c r="F7" s="24">
        <v>0</v>
      </c>
      <c r="G7" s="24">
        <v>5</v>
      </c>
      <c r="H7" s="24" t="s">
        <v>93</v>
      </c>
      <c r="I7" s="24" t="s">
        <v>94</v>
      </c>
      <c r="J7" s="24" t="s">
        <v>95</v>
      </c>
      <c r="K7" s="24" t="s">
        <v>96</v>
      </c>
      <c r="L7" s="24" t="s">
        <v>97</v>
      </c>
      <c r="M7" s="24" t="s">
        <v>98</v>
      </c>
      <c r="N7" s="25" t="s">
        <v>99</v>
      </c>
      <c r="O7" s="25">
        <v>79.72</v>
      </c>
      <c r="P7" s="25">
        <v>80.81</v>
      </c>
      <c r="Q7" s="25">
        <v>3770</v>
      </c>
      <c r="R7" s="25">
        <v>2811</v>
      </c>
      <c r="S7" s="25">
        <v>267.91000000000003</v>
      </c>
      <c r="T7" s="25">
        <v>10.49</v>
      </c>
      <c r="U7" s="25">
        <v>2118</v>
      </c>
      <c r="V7" s="25">
        <v>15</v>
      </c>
      <c r="W7" s="25">
        <v>141.19999999999999</v>
      </c>
      <c r="X7" s="25">
        <v>89.1</v>
      </c>
      <c r="Y7" s="25">
        <v>96.1</v>
      </c>
      <c r="Z7" s="25">
        <v>111.92</v>
      </c>
      <c r="AA7" s="25">
        <v>106.21</v>
      </c>
      <c r="AB7" s="25">
        <v>113.83</v>
      </c>
      <c r="AC7" s="25">
        <v>103.82</v>
      </c>
      <c r="AD7" s="25">
        <v>105.75</v>
      </c>
      <c r="AE7" s="25">
        <v>105.52</v>
      </c>
      <c r="AF7" s="25">
        <v>103.1</v>
      </c>
      <c r="AG7" s="25">
        <v>101.77</v>
      </c>
      <c r="AH7" s="25">
        <v>102.02</v>
      </c>
      <c r="AI7" s="25">
        <v>33.86</v>
      </c>
      <c r="AJ7" s="25">
        <v>14.31</v>
      </c>
      <c r="AK7" s="25">
        <v>0</v>
      </c>
      <c r="AL7" s="25">
        <v>0</v>
      </c>
      <c r="AM7" s="25">
        <v>0</v>
      </c>
      <c r="AN7" s="25">
        <v>31.54</v>
      </c>
      <c r="AO7" s="25">
        <v>31.15</v>
      </c>
      <c r="AP7" s="25">
        <v>30.01</v>
      </c>
      <c r="AQ7" s="25">
        <v>27.32</v>
      </c>
      <c r="AR7" s="25">
        <v>16.12</v>
      </c>
      <c r="AS7" s="25">
        <v>26.96</v>
      </c>
      <c r="AT7" s="25">
        <v>51.46</v>
      </c>
      <c r="AU7" s="25">
        <v>44.61</v>
      </c>
      <c r="AV7" s="25">
        <v>47.97</v>
      </c>
      <c r="AW7" s="25">
        <v>49.41</v>
      </c>
      <c r="AX7" s="25">
        <v>75.09</v>
      </c>
      <c r="AY7" s="25">
        <v>302.22000000000003</v>
      </c>
      <c r="AZ7" s="25">
        <v>263.45</v>
      </c>
      <c r="BA7" s="25">
        <v>249.43</v>
      </c>
      <c r="BB7" s="25">
        <v>217.55</v>
      </c>
      <c r="BC7" s="25">
        <v>157.71</v>
      </c>
      <c r="BD7" s="25">
        <v>142.38999999999999</v>
      </c>
      <c r="BE7" s="25">
        <v>732.46</v>
      </c>
      <c r="BF7" s="25">
        <v>664.07</v>
      </c>
      <c r="BG7" s="25">
        <v>570.84</v>
      </c>
      <c r="BH7" s="25">
        <v>504.26</v>
      </c>
      <c r="BI7" s="25">
        <v>491.12</v>
      </c>
      <c r="BJ7" s="25">
        <v>970.36</v>
      </c>
      <c r="BK7" s="25">
        <v>940.22</v>
      </c>
      <c r="BL7" s="25">
        <v>922.05</v>
      </c>
      <c r="BM7" s="25">
        <v>916.17</v>
      </c>
      <c r="BN7" s="25">
        <v>958.97</v>
      </c>
      <c r="BO7" s="25">
        <v>1043.3599999999999</v>
      </c>
      <c r="BP7" s="25">
        <v>72.55</v>
      </c>
      <c r="BQ7" s="25">
        <v>86.47</v>
      </c>
      <c r="BR7" s="25">
        <v>96.65</v>
      </c>
      <c r="BS7" s="25">
        <v>98.41</v>
      </c>
      <c r="BT7" s="25">
        <v>112.1</v>
      </c>
      <c r="BU7" s="25">
        <v>64.52</v>
      </c>
      <c r="BV7" s="25">
        <v>66.8</v>
      </c>
      <c r="BW7" s="25">
        <v>64.39</v>
      </c>
      <c r="BX7" s="25">
        <v>63.95</v>
      </c>
      <c r="BY7" s="25">
        <v>61.25</v>
      </c>
      <c r="BZ7" s="25">
        <v>56.19</v>
      </c>
      <c r="CA7" s="25">
        <v>318</v>
      </c>
      <c r="CB7" s="25">
        <v>267.51</v>
      </c>
      <c r="CC7" s="25">
        <v>237.57</v>
      </c>
      <c r="CD7" s="25">
        <v>228.14</v>
      </c>
      <c r="CE7" s="25">
        <v>200.16</v>
      </c>
      <c r="CF7" s="25">
        <v>270.68</v>
      </c>
      <c r="CG7" s="25">
        <v>268.88</v>
      </c>
      <c r="CH7" s="25">
        <v>258.89999999999998</v>
      </c>
      <c r="CI7" s="25">
        <v>263.56</v>
      </c>
      <c r="CJ7" s="25">
        <v>279.83</v>
      </c>
      <c r="CK7" s="25">
        <v>285.60000000000002</v>
      </c>
      <c r="CL7" s="25">
        <v>25.7</v>
      </c>
      <c r="CM7" s="25">
        <v>16.829999999999998</v>
      </c>
      <c r="CN7" s="25">
        <v>16.850000000000001</v>
      </c>
      <c r="CO7" s="25">
        <v>16.940000000000001</v>
      </c>
      <c r="CP7" s="25">
        <v>19.13</v>
      </c>
      <c r="CQ7" s="25">
        <v>48.86</v>
      </c>
      <c r="CR7" s="25">
        <v>49</v>
      </c>
      <c r="CS7" s="25">
        <v>50.07</v>
      </c>
      <c r="CT7" s="25">
        <v>53.4</v>
      </c>
      <c r="CU7" s="25">
        <v>54.69</v>
      </c>
      <c r="CV7" s="25">
        <v>48.33</v>
      </c>
      <c r="CW7" s="25">
        <v>55.45</v>
      </c>
      <c r="CX7" s="25">
        <v>83.13</v>
      </c>
      <c r="CY7" s="25">
        <v>86.75</v>
      </c>
      <c r="CZ7" s="25">
        <v>92</v>
      </c>
      <c r="DA7" s="25">
        <v>84.48</v>
      </c>
      <c r="DB7" s="25">
        <v>76.48</v>
      </c>
      <c r="DC7" s="25">
        <v>75.64</v>
      </c>
      <c r="DD7" s="25">
        <v>75.7</v>
      </c>
      <c r="DE7" s="25">
        <v>72.53</v>
      </c>
      <c r="DF7" s="25">
        <v>71.44</v>
      </c>
      <c r="DG7" s="25">
        <v>70.34</v>
      </c>
      <c r="DH7" s="25">
        <v>6.16</v>
      </c>
      <c r="DI7" s="25">
        <v>11.97</v>
      </c>
      <c r="DJ7" s="25">
        <v>16.2</v>
      </c>
      <c r="DK7" s="25">
        <v>19.84</v>
      </c>
      <c r="DL7" s="25">
        <v>22.72</v>
      </c>
      <c r="DM7" s="25">
        <v>39.409999999999997</v>
      </c>
      <c r="DN7" s="25">
        <v>41.18</v>
      </c>
      <c r="DO7" s="25">
        <v>42.98</v>
      </c>
      <c r="DP7" s="25">
        <v>40.46</v>
      </c>
      <c r="DQ7" s="25">
        <v>37.1</v>
      </c>
      <c r="DR7" s="25">
        <v>35.5</v>
      </c>
      <c r="DS7" s="25">
        <v>31.41</v>
      </c>
      <c r="DT7" s="25">
        <v>31.38</v>
      </c>
      <c r="DU7" s="25">
        <v>31.38</v>
      </c>
      <c r="DV7" s="25">
        <v>45.88</v>
      </c>
      <c r="DW7" s="25">
        <v>46.79</v>
      </c>
      <c r="DX7" s="25">
        <v>20.97</v>
      </c>
      <c r="DY7" s="25">
        <v>21.65</v>
      </c>
      <c r="DZ7" s="25">
        <v>23.24</v>
      </c>
      <c r="EA7" s="25">
        <v>22.77</v>
      </c>
      <c r="EB7" s="25">
        <v>18.22</v>
      </c>
      <c r="EC7" s="25">
        <v>16.16</v>
      </c>
      <c r="ED7" s="25">
        <v>32.51</v>
      </c>
      <c r="EE7" s="25">
        <v>7.0000000000000007E-2</v>
      </c>
      <c r="EF7" s="25">
        <v>0.18</v>
      </c>
      <c r="EG7" s="25">
        <v>0.31</v>
      </c>
      <c r="EH7" s="25">
        <v>0.37</v>
      </c>
      <c r="EI7" s="25">
        <v>1.1499999999999999</v>
      </c>
      <c r="EJ7" s="25">
        <v>0.28999999999999998</v>
      </c>
      <c r="EK7" s="25">
        <v>0.39</v>
      </c>
      <c r="EL7" s="25">
        <v>0.49</v>
      </c>
      <c r="EM7" s="25">
        <v>0.32</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107</v>
      </c>
      <c r="E13" t="s">
        <v>107</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法適用_水道事業</vt:lpstr>
      <vt:lpstr>データ</vt:lpstr>
      <vt:lpstr>法適用_水道事業!Print_Area</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2026-01-27T01:44:51Z</cp:lastPrinted>
  <dcterms:created xsi:type="dcterms:W3CDTF">2025-12-12T09:17:13Z</dcterms:created>
  <dcterms:modified xsi:type="dcterms:W3CDTF">2026-02-26T04:37:58Z</dcterms:modified>
  <cp:category/>
</cp:coreProperties>
</file>