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EC463A38-369C-470F-8E8B-A7B254D68C10}" xr6:coauthVersionLast="47" xr6:coauthVersionMax="47" xr10:uidLastSave="{00000000-0000-0000-0000-000000000000}"/>
  <workbookProtection workbookAlgorithmName="SHA-512" workbookHashValue="OmPNpYgZuLlgrQszswU1vEm4vYhIBnOpXE0MC8eX1N4K+2hq48tzOXaJvS2uExJHW7LKCjDgaeZGQRxEIIbclA==" workbookSaltValue="A7bBqmnk0U+adiOajZBVZw=="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AL10" i="4" s="1"/>
  <c r="T6" i="5"/>
  <c r="BB8" i="4" s="1"/>
  <c r="S6" i="5"/>
  <c r="AT8" i="4" s="1"/>
  <c r="R6" i="5"/>
  <c r="AL8" i="4" s="1"/>
  <c r="Q6" i="5"/>
  <c r="P6" i="5"/>
  <c r="O6" i="5"/>
  <c r="I10" i="4" s="1"/>
  <c r="N6" i="5"/>
  <c r="B10" i="4" s="1"/>
  <c r="M6" i="5"/>
  <c r="L6" i="5"/>
  <c r="W8" i="4" s="1"/>
  <c r="K6" i="5"/>
  <c r="J6" i="5"/>
  <c r="I8" i="4" s="1"/>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J85" i="4"/>
  <c r="BB10" i="4"/>
  <c r="AT10" i="4"/>
  <c r="W10" i="4"/>
  <c r="P10" i="4"/>
  <c r="AD8" i="4"/>
  <c r="P8" i="4"/>
  <c r="B8" i="4"/>
</calcChain>
</file>

<file path=xl/sharedStrings.xml><?xml version="1.0" encoding="utf-8"?>
<sst xmlns="http://schemas.openxmlformats.org/spreadsheetml/2006/main" count="316" uniqueCount="113">
  <si>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</si>
  <si>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</si>
  <si>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</si>
  <si>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</si>
  <si>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</si>
  <si>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</si>
  <si>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</si>
  <si>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</si>
  <si>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</si>
  <si>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</si>
  <si>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</si>
  <si>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</si>
  <si>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</si>
  <si>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</si>
  <si>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</si>
  <si>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</si>
  <si>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</si>
  <si>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</si>
  <si>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</si>
  <si>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</si>
  <si>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</si>
  <si>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</si>
  <si>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</si>
  <si>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</si>
  <si>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</si>
  <si>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</si>
  <si>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</si>
  <si>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</si>
  <si>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</si>
  <si>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</si>
  <si>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</si>
  <si>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</si>
  <si>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</si>
  <si>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</si>
  <si>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</si>
  <si>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</si>
  <si>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</si>
  <si>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</si>
  <si>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</si>
  <si>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</si>
  <si>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</si>
  <si>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</si>
  <si>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</si>
  <si>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</si>
  <si>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</si>
  <si>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</si>
  <si>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</si>
  <si>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</si>
  <si>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</si>
  <si>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</si>
  <si>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</si>
  <si>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</si>
  <si>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</si>
  <si>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</si>
  <si>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</si>
  <si>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</si>
  <si>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</si>
  <si>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</si>
  <si>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</si>
  <si>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</si>
  <si>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</si>
  <si>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</si>
  <si>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</si>
  <si>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</si>
  <si>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</si>
  <si>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</si>
  <si>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</si>
  <si>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</si>
  <si>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</si>
  <si>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</si>
  <si>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</si>
  <si>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</si>
  <si>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</si>
  <si>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</si>
  <si>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</si>
  <si>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</si>
  <si>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</si>
  <si>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</si>
  <si>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</si>
  <si>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</si>
  <si>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</si>
  <si>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</si>
  <si>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</si>
  <si>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</si>
  <si>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</si>
  <si>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</si>
  <si>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</si>
  <si>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</si>
  <si>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</si>
  <si>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</si>
  <si>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</si>
  <si>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</si>
  <si>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</si>
  <si>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筑北村</t>
  </si>
  <si>
    <t>法適用</t>
  </si>
  <si>
    <t>水道事業</t>
  </si>
  <si>
    <t>簡易水道事業</t>
  </si>
  <si>
    <t>C3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</si>
  <si>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</si>
  <si>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</si>
  <si>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</si>
  <si>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</si>
  <si>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</si>
  <si>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</si>
  <si>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</si>
  <si>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</si>
  <si>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</si>
  <si>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</si>
  <si>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</si>
  <si>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</si>
  <si>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今後も人口減少による料金収入の更なる減少が見込まれることを考慮しながら、安定した水資源の確保と安全な水供給が行えるよう施設の更新を計画的に進めていく必要がある。
給水開始から30年以上経過しており施設の老朽化に伴い更新や修繕の需要が増加すると考えられる為、計画的な更新を考える必要がある。
　公営企業に携わる人材確保の困難である。最小人数の職員で運営しているため民間活用も視野に安定的な運営を検討することが必要となる。
　今後も職員給与費の増加や物価高騰による営業費用の増加高騰が予想されるため、事業の縮減、補助事業の最大限の活用、施設統合等を含め長期的な視点に立っての経営を継続する。
　また、公営企業会計を導入したことにより、経営状況を明確に把握し適正な料金への見直しを行うとともに施設整備、維持管理経費の削減を図る必要がある。</t>
    <rPh sb="81" eb="83">
      <t>キュウスイ</t>
    </rPh>
    <rPh sb="83" eb="85">
      <t>カイシハアク</t>
    </rPh>
    <phoneticPr fontId="4"/>
  </si>
  <si>
    <t>①経常収支比率は100％以下となったことから、費用削減や投資財源確保に努める必要がある。
②累積欠損金比率は、企業会計初年度で比較は出来ませんが、人口及び給水人口減少が見込まれ、給水収益も減少傾向にあることから、事業の見直しや平準化、費用の削減等に努めるとともに、料金収入確保のため早期に料金改定を行う必要がある。
③流動比率は100％を下回っており、健全経営が図られておらず改善の必要がある。
④企業債残高対事業規模比率は平均を上回っており今後処理場の設備更新等は慎重に行いたい。
⑤料金回収率は、全国平均及び類似団体平均値を下回っており、給水収益以外の収入に依存している状況であることから、費用削減や投資財源の確保に努めるとともに、料金収入確保のため早期に料金改定を行う必要がある。
⑥給水原価は、平均を上回っている。コストを抑え低くする必要がある。
⑦施設利用率は、平均より高い数値となっている。現状でのダウンサイジングは難しいが、今後の処理人口や使用量により検討していきたい。
⑧有収率は全国平均を下回っており、有収率向上のため漏水調査等を検討する必要がある。</t>
    <rPh sb="264" eb="265">
      <t>シタ</t>
    </rPh>
    <rPh sb="345" eb="347">
      <t>キュウスイ</t>
    </rPh>
    <rPh sb="390" eb="391">
      <t>タカ</t>
    </rPh>
    <rPh sb="444" eb="447">
      <t>ユウシュウリツ</t>
    </rPh>
    <rPh sb="448" eb="450">
      <t>ゼンコク</t>
    </rPh>
    <rPh sb="450" eb="452">
      <t>ヘイキン</t>
    </rPh>
    <rPh sb="453" eb="455">
      <t>シタマワ</t>
    </rPh>
    <phoneticPr fontId="4"/>
  </si>
  <si>
    <t>③管路更新率は、給水開始より古い箇所で60年以上経過しており新しい物でも昭和61年の供用開始で老朽化が進み、漏水が年々増加している状況である。
平成27年度～平成29年度に乱橋簡易水道（統合認可前）及び、令和2～6年度に坂井地域真田地区給水管布設替え工事等の、一部の基幹改良事業（送配水管の布設替え）が行われ漏水箇所が減り安定した供給と有収率向上が図られたが、村全体では大半の本管が30年以上経過し、経年劣化により本管の漏水が多発してい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</si>
</sst>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1.1000000000000001</c:v>
                </c:pt>
              </c:numCache>
            </c:numRef>
          </c:val>
          <c:extLst>
            <c:ext xmlns:c16="http://schemas.microsoft.com/office/drawing/2014/chart" uri="{C3380CC4-5D6E-409C-BE32-E72D297353CC}">
              <c16:uniqueId val="{00000000-16A6-4D82-BA64-97E9F3A319E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0.32</c:v>
                </c:pt>
              </c:numCache>
            </c:numRef>
          </c:val>
          <c:smooth val="0"/>
          <c:extLst>
            <c:ext xmlns:c16="http://schemas.microsoft.com/office/drawing/2014/chart" uri="{C3380CC4-5D6E-409C-BE32-E72D297353CC}">
              <c16:uniqueId val="{00000001-16A6-4D82-BA64-97E9F3A319E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67.680000000000007</c:v>
                </c:pt>
              </c:numCache>
            </c:numRef>
          </c:val>
          <c:extLst>
            <c:ext xmlns:c16="http://schemas.microsoft.com/office/drawing/2014/chart" uri="{C3380CC4-5D6E-409C-BE32-E72D297353CC}">
              <c16:uniqueId val="{00000000-0CAC-45D8-BCBA-17CC511BADF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101.77</c:v>
                </c:pt>
              </c:numCache>
            </c:numRef>
          </c:val>
          <c:smooth val="0"/>
          <c:extLst>
            <c:ext xmlns:c16="http://schemas.microsoft.com/office/drawing/2014/chart" uri="{C3380CC4-5D6E-409C-BE32-E72D297353CC}">
              <c16:uniqueId val="{00000001-0CAC-45D8-BCBA-17CC511BADF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57.75</c:v>
                </c:pt>
              </c:numCache>
            </c:numRef>
          </c:val>
          <c:extLst>
            <c:ext xmlns:c16="http://schemas.microsoft.com/office/drawing/2014/chart" uri="{C3380CC4-5D6E-409C-BE32-E72D297353CC}">
              <c16:uniqueId val="{00000000-C956-4264-870D-D0999D955E51}"/>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37.1</c:v>
                </c:pt>
              </c:numCache>
            </c:numRef>
          </c:val>
          <c:smooth val="0"/>
          <c:extLst>
            <c:ext xmlns:c16="http://schemas.microsoft.com/office/drawing/2014/chart" uri="{C3380CC4-5D6E-409C-BE32-E72D297353CC}">
              <c16:uniqueId val="{00000001-C956-4264-870D-D0999D955E51}"/>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23B5-4A32-BF4C-B85664F25BA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18.22</c:v>
                </c:pt>
              </c:numCache>
            </c:numRef>
          </c:val>
          <c:smooth val="0"/>
          <c:extLst>
            <c:ext xmlns:c16="http://schemas.microsoft.com/office/drawing/2014/chart" uri="{C3380CC4-5D6E-409C-BE32-E72D297353CC}">
              <c16:uniqueId val="{00000001-23B5-4A32-BF4C-B85664F25BA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78.150000000000006</c:v>
                </c:pt>
              </c:numCache>
            </c:numRef>
          </c:val>
          <c:extLst>
            <c:ext xmlns:c16="http://schemas.microsoft.com/office/drawing/2014/chart" uri="{C3380CC4-5D6E-409C-BE32-E72D297353CC}">
              <c16:uniqueId val="{00000000-C2E4-4FDA-AF34-7EF9D8C362E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16.12</c:v>
                </c:pt>
              </c:numCache>
            </c:numRef>
          </c:val>
          <c:smooth val="0"/>
          <c:extLst>
            <c:ext xmlns:c16="http://schemas.microsoft.com/office/drawing/2014/chart" uri="{C3380CC4-5D6E-409C-BE32-E72D297353CC}">
              <c16:uniqueId val="{00000001-C2E4-4FDA-AF34-7EF9D8C362E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30.79</c:v>
                </c:pt>
              </c:numCache>
            </c:numRef>
          </c:val>
          <c:extLst>
            <c:ext xmlns:c16="http://schemas.microsoft.com/office/drawing/2014/chart" uri="{C3380CC4-5D6E-409C-BE32-E72D297353CC}">
              <c16:uniqueId val="{00000000-27BC-4C66-95E3-E9F3973E505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157.71</c:v>
                </c:pt>
              </c:numCache>
            </c:numRef>
          </c:val>
          <c:smooth val="0"/>
          <c:extLst>
            <c:ext xmlns:c16="http://schemas.microsoft.com/office/drawing/2014/chart" uri="{C3380CC4-5D6E-409C-BE32-E72D297353CC}">
              <c16:uniqueId val="{00000001-27BC-4C66-95E3-E9F3973E505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1001.32</c:v>
                </c:pt>
              </c:numCache>
            </c:numRef>
          </c:val>
          <c:extLst>
            <c:ext xmlns:c16="http://schemas.microsoft.com/office/drawing/2014/chart" uri="{C3380CC4-5D6E-409C-BE32-E72D297353CC}">
              <c16:uniqueId val="{00000000-641D-410A-B969-BD8A9B0E55C4}"/>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958.97</c:v>
                </c:pt>
              </c:numCache>
            </c:numRef>
          </c:val>
          <c:smooth val="0"/>
          <c:extLst>
            <c:ext xmlns:c16="http://schemas.microsoft.com/office/drawing/2014/chart" uri="{C3380CC4-5D6E-409C-BE32-E72D297353CC}">
              <c16:uniqueId val="{00000001-641D-410A-B969-BD8A9B0E55C4}"/>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44.55</c:v>
                </c:pt>
              </c:numCache>
            </c:numRef>
          </c:val>
          <c:extLst>
            <c:ext xmlns:c16="http://schemas.microsoft.com/office/drawing/2014/chart" uri="{C3380CC4-5D6E-409C-BE32-E72D297353CC}">
              <c16:uniqueId val="{00000000-6033-4C46-B22B-310DD8304DD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61.25</c:v>
                </c:pt>
              </c:numCache>
            </c:numRef>
          </c:val>
          <c:smooth val="0"/>
          <c:extLst>
            <c:ext xmlns:c16="http://schemas.microsoft.com/office/drawing/2014/chart" uri="{C3380CC4-5D6E-409C-BE32-E72D297353CC}">
              <c16:uniqueId val="{00000001-6033-4C46-B22B-310DD8304DD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495.02</c:v>
                </c:pt>
              </c:numCache>
            </c:numRef>
          </c:val>
          <c:extLst>
            <c:ext xmlns:c16="http://schemas.microsoft.com/office/drawing/2014/chart" uri="{C3380CC4-5D6E-409C-BE32-E72D297353CC}">
              <c16:uniqueId val="{00000000-1A8F-4C7C-A34A-E5E8E351CE80}"/>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279.83</c:v>
                </c:pt>
              </c:numCache>
            </c:numRef>
          </c:val>
          <c:smooth val="0"/>
          <c:extLst>
            <c:ext xmlns:c16="http://schemas.microsoft.com/office/drawing/2014/chart" uri="{C3380CC4-5D6E-409C-BE32-E72D297353CC}">
              <c16:uniqueId val="{00000001-1A8F-4C7C-A34A-E5E8E351CE80}"/>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80.39</c:v>
                </c:pt>
              </c:numCache>
            </c:numRef>
          </c:val>
          <c:extLst>
            <c:ext xmlns:c16="http://schemas.microsoft.com/office/drawing/2014/chart" uri="{C3380CC4-5D6E-409C-BE32-E72D297353CC}">
              <c16:uniqueId val="{00000000-7545-408B-A42C-3A269B56D337}"/>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54.69</c:v>
                </c:pt>
              </c:numCache>
            </c:numRef>
          </c:val>
          <c:smooth val="0"/>
          <c:extLst>
            <c:ext xmlns:c16="http://schemas.microsoft.com/office/drawing/2014/chart" uri="{C3380CC4-5D6E-409C-BE32-E72D297353CC}">
              <c16:uniqueId val="{00000001-7545-408B-A42C-3A269B56D337}"/>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61.19</c:v>
                </c:pt>
              </c:numCache>
            </c:numRef>
          </c:val>
          <c:extLst>
            <c:ext xmlns:c16="http://schemas.microsoft.com/office/drawing/2014/chart" uri="{C3380CC4-5D6E-409C-BE32-E72D297353CC}">
              <c16:uniqueId val="{00000000-18CE-4B1C-8EAD-9E849916F417}"/>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71.44</c:v>
                </c:pt>
              </c:numCache>
            </c:numRef>
          </c:val>
          <c:smooth val="0"/>
          <c:extLst>
            <c:ext xmlns:c16="http://schemas.microsoft.com/office/drawing/2014/chart" uri="{C3380CC4-5D6E-409C-BE32-E72D297353CC}">
              <c16:uniqueId val="{00000001-18CE-4B1C-8EAD-9E849916F417}"/>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0" zoomScaleNormal="90" workbookViewId="0">
      <selection activeCell="BL66" sqref="BL66:BZ82"/>
    </sheetView>
  </sheetViews>
  <sheetFormatPr defaultColWidth="2.6640625" defaultRowHeight="13.2" x14ac:dyDescent="0.2"/>
  <cols>
    <col min="1" max="1" width="2.6640625" customWidth="1"/>
    <col min="2" max="62" width="3.886718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2">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2">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9" t="str">
        <f>データ!H6</f>
        <v>長野県　筑北村</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9"/>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81" t="s">
        <v>9</v>
      </c>
      <c r="BM7" s="82"/>
      <c r="BN7" s="82"/>
      <c r="BO7" s="82"/>
      <c r="BP7" s="82"/>
      <c r="BQ7" s="82"/>
      <c r="BR7" s="82"/>
      <c r="BS7" s="82"/>
      <c r="BT7" s="82"/>
      <c r="BU7" s="82"/>
      <c r="BV7" s="82"/>
      <c r="BW7" s="82"/>
      <c r="BX7" s="82"/>
      <c r="BY7" s="83"/>
    </row>
    <row r="8" spans="1:78" ht="18.75" customHeight="1" x14ac:dyDescent="0.2">
      <c r="A8" s="2"/>
      <c r="B8" s="74" t="str">
        <f>データ!$I$6</f>
        <v>法適用</v>
      </c>
      <c r="C8" s="75"/>
      <c r="D8" s="75"/>
      <c r="E8" s="75"/>
      <c r="F8" s="75"/>
      <c r="G8" s="75"/>
      <c r="H8" s="75"/>
      <c r="I8" s="74" t="str">
        <f>データ!$J$6</f>
        <v>水道事業</v>
      </c>
      <c r="J8" s="75"/>
      <c r="K8" s="75"/>
      <c r="L8" s="75"/>
      <c r="M8" s="75"/>
      <c r="N8" s="75"/>
      <c r="O8" s="76"/>
      <c r="P8" s="77" t="str">
        <f>データ!$K$6</f>
        <v>簡易水道事業</v>
      </c>
      <c r="Q8" s="77"/>
      <c r="R8" s="77"/>
      <c r="S8" s="77"/>
      <c r="T8" s="77"/>
      <c r="U8" s="77"/>
      <c r="V8" s="77"/>
      <c r="W8" s="77" t="str">
        <f>データ!$L$6</f>
        <v>C3</v>
      </c>
      <c r="X8" s="77"/>
      <c r="Y8" s="77"/>
      <c r="Z8" s="77"/>
      <c r="AA8" s="77"/>
      <c r="AB8" s="77"/>
      <c r="AC8" s="77"/>
      <c r="AD8" s="77" t="str">
        <f>データ!$M$6</f>
        <v>非設置</v>
      </c>
      <c r="AE8" s="77"/>
      <c r="AF8" s="77"/>
      <c r="AG8" s="77"/>
      <c r="AH8" s="77"/>
      <c r="AI8" s="77"/>
      <c r="AJ8" s="77"/>
      <c r="AK8" s="2"/>
      <c r="AL8" s="68">
        <f>データ!$R$6</f>
        <v>3976</v>
      </c>
      <c r="AM8" s="68"/>
      <c r="AN8" s="68"/>
      <c r="AO8" s="68"/>
      <c r="AP8" s="68"/>
      <c r="AQ8" s="68"/>
      <c r="AR8" s="68"/>
      <c r="AS8" s="68"/>
      <c r="AT8" s="36">
        <f>データ!$S$6</f>
        <v>99.47</v>
      </c>
      <c r="AU8" s="37"/>
      <c r="AV8" s="37"/>
      <c r="AW8" s="37"/>
      <c r="AX8" s="37"/>
      <c r="AY8" s="37"/>
      <c r="AZ8" s="37"/>
      <c r="BA8" s="37"/>
      <c r="BB8" s="57">
        <f>データ!$T$6</f>
        <v>39.97</v>
      </c>
      <c r="BC8" s="57"/>
      <c r="BD8" s="57"/>
      <c r="BE8" s="57"/>
      <c r="BF8" s="57"/>
      <c r="BG8" s="57"/>
      <c r="BH8" s="57"/>
      <c r="BI8" s="57"/>
      <c r="BJ8" s="3"/>
      <c r="BK8" s="3"/>
      <c r="BL8" s="70" t="s">
        <v>10</v>
      </c>
      <c r="BM8" s="71"/>
      <c r="BN8" s="72" t="s">
        <v>11</v>
      </c>
      <c r="BO8" s="72"/>
      <c r="BP8" s="72"/>
      <c r="BQ8" s="72"/>
      <c r="BR8" s="72"/>
      <c r="BS8" s="72"/>
      <c r="BT8" s="72"/>
      <c r="BU8" s="72"/>
      <c r="BV8" s="72"/>
      <c r="BW8" s="72"/>
      <c r="BX8" s="72"/>
      <c r="BY8" s="73"/>
    </row>
    <row r="9" spans="1:78" ht="18.75" customHeight="1" x14ac:dyDescent="0.2">
      <c r="A9" s="2"/>
      <c r="B9" s="44" t="s">
        <v>12</v>
      </c>
      <c r="C9" s="45"/>
      <c r="D9" s="45"/>
      <c r="E9" s="45"/>
      <c r="F9" s="45"/>
      <c r="G9" s="45"/>
      <c r="H9" s="45"/>
      <c r="I9" s="44" t="s">
        <v>13</v>
      </c>
      <c r="J9" s="45"/>
      <c r="K9" s="45"/>
      <c r="L9" s="45"/>
      <c r="M9" s="45"/>
      <c r="N9" s="45"/>
      <c r="O9" s="69"/>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70.95</v>
      </c>
      <c r="J10" s="37"/>
      <c r="K10" s="37"/>
      <c r="L10" s="37"/>
      <c r="M10" s="37"/>
      <c r="N10" s="37"/>
      <c r="O10" s="67"/>
      <c r="P10" s="57">
        <f>データ!$P$6</f>
        <v>99.54</v>
      </c>
      <c r="Q10" s="57"/>
      <c r="R10" s="57"/>
      <c r="S10" s="57"/>
      <c r="T10" s="57"/>
      <c r="U10" s="57"/>
      <c r="V10" s="57"/>
      <c r="W10" s="68">
        <f>データ!$Q$6</f>
        <v>188</v>
      </c>
      <c r="X10" s="68"/>
      <c r="Y10" s="68"/>
      <c r="Z10" s="68"/>
      <c r="AA10" s="68"/>
      <c r="AB10" s="68"/>
      <c r="AC10" s="68"/>
      <c r="AD10" s="2"/>
      <c r="AE10" s="2"/>
      <c r="AF10" s="2"/>
      <c r="AG10" s="2"/>
      <c r="AH10" s="2"/>
      <c r="AI10" s="2"/>
      <c r="AJ10" s="2"/>
      <c r="AK10" s="2"/>
      <c r="AL10" s="68">
        <f>データ!$U$6</f>
        <v>3902</v>
      </c>
      <c r="AM10" s="68"/>
      <c r="AN10" s="68"/>
      <c r="AO10" s="68"/>
      <c r="AP10" s="68"/>
      <c r="AQ10" s="68"/>
      <c r="AR10" s="68"/>
      <c r="AS10" s="68"/>
      <c r="AT10" s="36">
        <f>データ!$V$6</f>
        <v>13.92</v>
      </c>
      <c r="AU10" s="37"/>
      <c r="AV10" s="37"/>
      <c r="AW10" s="37"/>
      <c r="AX10" s="37"/>
      <c r="AY10" s="37"/>
      <c r="AZ10" s="37"/>
      <c r="BA10" s="37"/>
      <c r="BB10" s="57">
        <f>データ!$W$6</f>
        <v>280.32</v>
      </c>
      <c r="BC10" s="57"/>
      <c r="BD10" s="57"/>
      <c r="BE10" s="57"/>
      <c r="BF10" s="57"/>
      <c r="BG10" s="57"/>
      <c r="BH10" s="57"/>
      <c r="BI10" s="57"/>
      <c r="BJ10" s="2"/>
      <c r="BK10" s="2"/>
      <c r="BL10" s="58" t="s">
        <v>21</v>
      </c>
      <c r="BM10" s="59"/>
      <c r="BN10" s="60" t="s">
        <v>22</v>
      </c>
      <c r="BO10" s="60"/>
      <c r="BP10" s="60"/>
      <c r="BQ10" s="60"/>
      <c r="BR10" s="60"/>
      <c r="BS10" s="60"/>
      <c r="BT10" s="60"/>
      <c r="BU10" s="60"/>
      <c r="BV10" s="60"/>
      <c r="BW10" s="60"/>
      <c r="BX10" s="60"/>
      <c r="BY10" s="61"/>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2" t="s">
        <v>23</v>
      </c>
      <c r="BM11" s="62"/>
      <c r="BN11" s="62"/>
      <c r="BO11" s="62"/>
      <c r="BP11" s="62"/>
      <c r="BQ11" s="62"/>
      <c r="BR11" s="62"/>
      <c r="BS11" s="62"/>
      <c r="BT11" s="62"/>
      <c r="BU11" s="62"/>
      <c r="BV11" s="62"/>
      <c r="BW11" s="62"/>
      <c r="BX11" s="62"/>
      <c r="BY11" s="62"/>
      <c r="BZ11" s="6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2"/>
      <c r="BM12" s="62"/>
      <c r="BN12" s="62"/>
      <c r="BO12" s="62"/>
      <c r="BP12" s="62"/>
      <c r="BQ12" s="62"/>
      <c r="BR12" s="62"/>
      <c r="BS12" s="62"/>
      <c r="BT12" s="62"/>
      <c r="BU12" s="62"/>
      <c r="BV12" s="62"/>
      <c r="BW12" s="62"/>
      <c r="BX12" s="62"/>
      <c r="BY12" s="62"/>
      <c r="BZ12" s="6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3"/>
      <c r="BM13" s="63"/>
      <c r="BN13" s="63"/>
      <c r="BO13" s="63"/>
      <c r="BP13" s="63"/>
      <c r="BQ13" s="63"/>
      <c r="BR13" s="63"/>
      <c r="BS13" s="63"/>
      <c r="BT13" s="63"/>
      <c r="BU13" s="63"/>
      <c r="BV13" s="63"/>
      <c r="BW13" s="63"/>
      <c r="BX13" s="63"/>
      <c r="BY13" s="63"/>
      <c r="BZ13" s="63"/>
    </row>
    <row r="14" spans="1:78" ht="13.5" customHeight="1" x14ac:dyDescent="0.2">
      <c r="A14" s="2"/>
      <c r="B14" s="64" t="s">
        <v>24</v>
      </c>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6"/>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111</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112</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1" t="s">
        <v>110</v>
      </c>
      <c r="BM66" s="52"/>
      <c r="BN66" s="52"/>
      <c r="BO66" s="52"/>
      <c r="BP66" s="52"/>
      <c r="BQ66" s="52"/>
      <c r="BR66" s="52"/>
      <c r="BS66" s="52"/>
      <c r="BT66" s="52"/>
      <c r="BU66" s="52"/>
      <c r="BV66" s="52"/>
      <c r="BW66" s="52"/>
      <c r="BX66" s="52"/>
      <c r="BY66" s="52"/>
      <c r="BZ66" s="53"/>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1"/>
      <c r="BM67" s="52"/>
      <c r="BN67" s="52"/>
      <c r="BO67" s="52"/>
      <c r="BP67" s="52"/>
      <c r="BQ67" s="52"/>
      <c r="BR67" s="52"/>
      <c r="BS67" s="52"/>
      <c r="BT67" s="52"/>
      <c r="BU67" s="52"/>
      <c r="BV67" s="52"/>
      <c r="BW67" s="52"/>
      <c r="BX67" s="52"/>
      <c r="BY67" s="52"/>
      <c r="BZ67" s="53"/>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1"/>
      <c r="BM68" s="52"/>
      <c r="BN68" s="52"/>
      <c r="BO68" s="52"/>
      <c r="BP68" s="52"/>
      <c r="BQ68" s="52"/>
      <c r="BR68" s="52"/>
      <c r="BS68" s="52"/>
      <c r="BT68" s="52"/>
      <c r="BU68" s="52"/>
      <c r="BV68" s="52"/>
      <c r="BW68" s="52"/>
      <c r="BX68" s="52"/>
      <c r="BY68" s="52"/>
      <c r="BZ68" s="53"/>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1"/>
      <c r="BM69" s="52"/>
      <c r="BN69" s="52"/>
      <c r="BO69" s="52"/>
      <c r="BP69" s="52"/>
      <c r="BQ69" s="52"/>
      <c r="BR69" s="52"/>
      <c r="BS69" s="52"/>
      <c r="BT69" s="52"/>
      <c r="BU69" s="52"/>
      <c r="BV69" s="52"/>
      <c r="BW69" s="52"/>
      <c r="BX69" s="52"/>
      <c r="BY69" s="52"/>
      <c r="BZ69" s="53"/>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1"/>
      <c r="BM70" s="52"/>
      <c r="BN70" s="52"/>
      <c r="BO70" s="52"/>
      <c r="BP70" s="52"/>
      <c r="BQ70" s="52"/>
      <c r="BR70" s="52"/>
      <c r="BS70" s="52"/>
      <c r="BT70" s="52"/>
      <c r="BU70" s="52"/>
      <c r="BV70" s="52"/>
      <c r="BW70" s="52"/>
      <c r="BX70" s="52"/>
      <c r="BY70" s="52"/>
      <c r="BZ70" s="53"/>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1"/>
      <c r="BM71" s="52"/>
      <c r="BN71" s="52"/>
      <c r="BO71" s="52"/>
      <c r="BP71" s="52"/>
      <c r="BQ71" s="52"/>
      <c r="BR71" s="52"/>
      <c r="BS71" s="52"/>
      <c r="BT71" s="52"/>
      <c r="BU71" s="52"/>
      <c r="BV71" s="52"/>
      <c r="BW71" s="52"/>
      <c r="BX71" s="52"/>
      <c r="BY71" s="52"/>
      <c r="BZ71" s="53"/>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1"/>
      <c r="BM72" s="52"/>
      <c r="BN72" s="52"/>
      <c r="BO72" s="52"/>
      <c r="BP72" s="52"/>
      <c r="BQ72" s="52"/>
      <c r="BR72" s="52"/>
      <c r="BS72" s="52"/>
      <c r="BT72" s="52"/>
      <c r="BU72" s="52"/>
      <c r="BV72" s="52"/>
      <c r="BW72" s="52"/>
      <c r="BX72" s="52"/>
      <c r="BY72" s="52"/>
      <c r="BZ72" s="53"/>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1"/>
      <c r="BM73" s="52"/>
      <c r="BN73" s="52"/>
      <c r="BO73" s="52"/>
      <c r="BP73" s="52"/>
      <c r="BQ73" s="52"/>
      <c r="BR73" s="52"/>
      <c r="BS73" s="52"/>
      <c r="BT73" s="52"/>
      <c r="BU73" s="52"/>
      <c r="BV73" s="52"/>
      <c r="BW73" s="52"/>
      <c r="BX73" s="52"/>
      <c r="BY73" s="52"/>
      <c r="BZ73" s="53"/>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1"/>
      <c r="BM74" s="52"/>
      <c r="BN74" s="52"/>
      <c r="BO74" s="52"/>
      <c r="BP74" s="52"/>
      <c r="BQ74" s="52"/>
      <c r="BR74" s="52"/>
      <c r="BS74" s="52"/>
      <c r="BT74" s="52"/>
      <c r="BU74" s="52"/>
      <c r="BV74" s="52"/>
      <c r="BW74" s="52"/>
      <c r="BX74" s="52"/>
      <c r="BY74" s="52"/>
      <c r="BZ74" s="53"/>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1"/>
      <c r="BM75" s="52"/>
      <c r="BN75" s="52"/>
      <c r="BO75" s="52"/>
      <c r="BP75" s="52"/>
      <c r="BQ75" s="52"/>
      <c r="BR75" s="52"/>
      <c r="BS75" s="52"/>
      <c r="BT75" s="52"/>
      <c r="BU75" s="52"/>
      <c r="BV75" s="52"/>
      <c r="BW75" s="52"/>
      <c r="BX75" s="52"/>
      <c r="BY75" s="52"/>
      <c r="BZ75" s="53"/>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1"/>
      <c r="BM76" s="52"/>
      <c r="BN76" s="52"/>
      <c r="BO76" s="52"/>
      <c r="BP76" s="52"/>
      <c r="BQ76" s="52"/>
      <c r="BR76" s="52"/>
      <c r="BS76" s="52"/>
      <c r="BT76" s="52"/>
      <c r="BU76" s="52"/>
      <c r="BV76" s="52"/>
      <c r="BW76" s="52"/>
      <c r="BX76" s="52"/>
      <c r="BY76" s="52"/>
      <c r="BZ76" s="53"/>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1"/>
      <c r="BM77" s="52"/>
      <c r="BN77" s="52"/>
      <c r="BO77" s="52"/>
      <c r="BP77" s="52"/>
      <c r="BQ77" s="52"/>
      <c r="BR77" s="52"/>
      <c r="BS77" s="52"/>
      <c r="BT77" s="52"/>
      <c r="BU77" s="52"/>
      <c r="BV77" s="52"/>
      <c r="BW77" s="52"/>
      <c r="BX77" s="52"/>
      <c r="BY77" s="52"/>
      <c r="BZ77" s="53"/>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1"/>
      <c r="BM78" s="52"/>
      <c r="BN78" s="52"/>
      <c r="BO78" s="52"/>
      <c r="BP78" s="52"/>
      <c r="BQ78" s="52"/>
      <c r="BR78" s="52"/>
      <c r="BS78" s="52"/>
      <c r="BT78" s="52"/>
      <c r="BU78" s="52"/>
      <c r="BV78" s="52"/>
      <c r="BW78" s="52"/>
      <c r="BX78" s="52"/>
      <c r="BY78" s="52"/>
      <c r="BZ78" s="53"/>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1"/>
      <c r="BM79" s="52"/>
      <c r="BN79" s="52"/>
      <c r="BO79" s="52"/>
      <c r="BP79" s="52"/>
      <c r="BQ79" s="52"/>
      <c r="BR79" s="52"/>
      <c r="BS79" s="52"/>
      <c r="BT79" s="52"/>
      <c r="BU79" s="52"/>
      <c r="BV79" s="52"/>
      <c r="BW79" s="52"/>
      <c r="BX79" s="52"/>
      <c r="BY79" s="52"/>
      <c r="BZ79" s="53"/>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1"/>
      <c r="BM80" s="52"/>
      <c r="BN80" s="52"/>
      <c r="BO80" s="52"/>
      <c r="BP80" s="52"/>
      <c r="BQ80" s="52"/>
      <c r="BR80" s="52"/>
      <c r="BS80" s="52"/>
      <c r="BT80" s="52"/>
      <c r="BU80" s="52"/>
      <c r="BV80" s="52"/>
      <c r="BW80" s="52"/>
      <c r="BX80" s="52"/>
      <c r="BY80" s="52"/>
      <c r="BZ80" s="53"/>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1"/>
      <c r="BM81" s="52"/>
      <c r="BN81" s="52"/>
      <c r="BO81" s="52"/>
      <c r="BP81" s="52"/>
      <c r="BQ81" s="52"/>
      <c r="BR81" s="52"/>
      <c r="BS81" s="52"/>
      <c r="BT81" s="52"/>
      <c r="BU81" s="52"/>
      <c r="BV81" s="52"/>
      <c r="BW81" s="52"/>
      <c r="BX81" s="52"/>
      <c r="BY81" s="52"/>
      <c r="BZ81" s="53"/>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4"/>
      <c r="BM82" s="55"/>
      <c r="BN82" s="55"/>
      <c r="BO82" s="55"/>
      <c r="BP82" s="55"/>
      <c r="BQ82" s="55"/>
      <c r="BR82" s="55"/>
      <c r="BS82" s="55"/>
      <c r="BT82" s="55"/>
      <c r="BU82" s="55"/>
      <c r="BV82" s="55"/>
      <c r="BW82" s="55"/>
      <c r="BX82" s="55"/>
      <c r="BY82" s="55"/>
      <c r="BZ82" s="56"/>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rzkssDgnxhHEdJ91w1w92oXEbPgZIg2eVmTJT98kOoqE8ShLBn/75bUu4Z/U6BMzM0NuvSEj8uo9TFLIn1MWYg==" saltValue="iGqRg0efktQXlkoKXfQVn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2">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204528</v>
      </c>
      <c r="D6" s="20">
        <f t="shared" si="3"/>
        <v>46</v>
      </c>
      <c r="E6" s="20">
        <f t="shared" si="3"/>
        <v>1</v>
      </c>
      <c r="F6" s="20">
        <f t="shared" si="3"/>
        <v>0</v>
      </c>
      <c r="G6" s="20">
        <f t="shared" si="3"/>
        <v>5</v>
      </c>
      <c r="H6" s="20" t="str">
        <f t="shared" si="3"/>
        <v>長野県　筑北村</v>
      </c>
      <c r="I6" s="20" t="str">
        <f t="shared" si="3"/>
        <v>法適用</v>
      </c>
      <c r="J6" s="20" t="str">
        <f t="shared" si="3"/>
        <v>水道事業</v>
      </c>
      <c r="K6" s="20" t="str">
        <f t="shared" si="3"/>
        <v>簡易水道事業</v>
      </c>
      <c r="L6" s="20" t="str">
        <f t="shared" si="3"/>
        <v>C3</v>
      </c>
      <c r="M6" s="20" t="str">
        <f t="shared" si="3"/>
        <v>非設置</v>
      </c>
      <c r="N6" s="21" t="str">
        <f t="shared" si="3"/>
        <v>-</v>
      </c>
      <c r="O6" s="21">
        <f t="shared" si="3"/>
        <v>70.95</v>
      </c>
      <c r="P6" s="21">
        <f t="shared" si="3"/>
        <v>99.54</v>
      </c>
      <c r="Q6" s="21">
        <f t="shared" si="3"/>
        <v>188</v>
      </c>
      <c r="R6" s="21">
        <f t="shared" si="3"/>
        <v>3976</v>
      </c>
      <c r="S6" s="21">
        <f t="shared" si="3"/>
        <v>99.47</v>
      </c>
      <c r="T6" s="21">
        <f t="shared" si="3"/>
        <v>39.97</v>
      </c>
      <c r="U6" s="21">
        <f t="shared" si="3"/>
        <v>3902</v>
      </c>
      <c r="V6" s="21">
        <f t="shared" si="3"/>
        <v>13.92</v>
      </c>
      <c r="W6" s="21">
        <f t="shared" si="3"/>
        <v>280.32</v>
      </c>
      <c r="X6" s="22" t="str">
        <f>IF(X7="",NA(),X7)</f>
        <v>-</v>
      </c>
      <c r="Y6" s="22" t="str">
        <f t="shared" ref="Y6:AG6" si="4">IF(Y7="",NA(),Y7)</f>
        <v>-</v>
      </c>
      <c r="Z6" s="22" t="str">
        <f t="shared" si="4"/>
        <v>-</v>
      </c>
      <c r="AA6" s="22" t="str">
        <f t="shared" si="4"/>
        <v>-</v>
      </c>
      <c r="AB6" s="22">
        <f t="shared" si="4"/>
        <v>67.680000000000007</v>
      </c>
      <c r="AC6" s="22" t="str">
        <f t="shared" si="4"/>
        <v>-</v>
      </c>
      <c r="AD6" s="22" t="str">
        <f t="shared" si="4"/>
        <v>-</v>
      </c>
      <c r="AE6" s="22" t="str">
        <f t="shared" si="4"/>
        <v>-</v>
      </c>
      <c r="AF6" s="22" t="str">
        <f t="shared" si="4"/>
        <v>-</v>
      </c>
      <c r="AG6" s="22">
        <f t="shared" si="4"/>
        <v>101.77</v>
      </c>
      <c r="AH6" s="21" t="str">
        <f>IF(AH7="","",IF(AH7="-","【-】","【"&amp;SUBSTITUTE(TEXT(AH7,"#,##0.00"),"-","△")&amp;"】"))</f>
        <v>【102.02】</v>
      </c>
      <c r="AI6" s="22" t="str">
        <f>IF(AI7="",NA(),AI7)</f>
        <v>-</v>
      </c>
      <c r="AJ6" s="22" t="str">
        <f t="shared" ref="AJ6:AR6" si="5">IF(AJ7="",NA(),AJ7)</f>
        <v>-</v>
      </c>
      <c r="AK6" s="22" t="str">
        <f t="shared" si="5"/>
        <v>-</v>
      </c>
      <c r="AL6" s="22" t="str">
        <f t="shared" si="5"/>
        <v>-</v>
      </c>
      <c r="AM6" s="22">
        <f t="shared" si="5"/>
        <v>78.150000000000006</v>
      </c>
      <c r="AN6" s="22" t="str">
        <f t="shared" si="5"/>
        <v>-</v>
      </c>
      <c r="AO6" s="22" t="str">
        <f t="shared" si="5"/>
        <v>-</v>
      </c>
      <c r="AP6" s="22" t="str">
        <f t="shared" si="5"/>
        <v>-</v>
      </c>
      <c r="AQ6" s="22" t="str">
        <f t="shared" si="5"/>
        <v>-</v>
      </c>
      <c r="AR6" s="22">
        <f t="shared" si="5"/>
        <v>16.12</v>
      </c>
      <c r="AS6" s="21" t="str">
        <f>IF(AS7="","",IF(AS7="-","【-】","【"&amp;SUBSTITUTE(TEXT(AS7,"#,##0.00"),"-","△")&amp;"】"))</f>
        <v>【26.96】</v>
      </c>
      <c r="AT6" s="22" t="str">
        <f>IF(AT7="",NA(),AT7)</f>
        <v>-</v>
      </c>
      <c r="AU6" s="22" t="str">
        <f t="shared" ref="AU6:BC6" si="6">IF(AU7="",NA(),AU7)</f>
        <v>-</v>
      </c>
      <c r="AV6" s="22" t="str">
        <f t="shared" si="6"/>
        <v>-</v>
      </c>
      <c r="AW6" s="22" t="str">
        <f t="shared" si="6"/>
        <v>-</v>
      </c>
      <c r="AX6" s="22">
        <f t="shared" si="6"/>
        <v>30.79</v>
      </c>
      <c r="AY6" s="22" t="str">
        <f t="shared" si="6"/>
        <v>-</v>
      </c>
      <c r="AZ6" s="22" t="str">
        <f t="shared" si="6"/>
        <v>-</v>
      </c>
      <c r="BA6" s="22" t="str">
        <f t="shared" si="6"/>
        <v>-</v>
      </c>
      <c r="BB6" s="22" t="str">
        <f t="shared" si="6"/>
        <v>-</v>
      </c>
      <c r="BC6" s="22">
        <f t="shared" si="6"/>
        <v>157.71</v>
      </c>
      <c r="BD6" s="21" t="str">
        <f>IF(BD7="","",IF(BD7="-","【-】","【"&amp;SUBSTITUTE(TEXT(BD7,"#,##0.00"),"-","△")&amp;"】"))</f>
        <v>【142.39】</v>
      </c>
      <c r="BE6" s="22" t="str">
        <f>IF(BE7="",NA(),BE7)</f>
        <v>-</v>
      </c>
      <c r="BF6" s="22" t="str">
        <f t="shared" ref="BF6:BN6" si="7">IF(BF7="",NA(),BF7)</f>
        <v>-</v>
      </c>
      <c r="BG6" s="22" t="str">
        <f t="shared" si="7"/>
        <v>-</v>
      </c>
      <c r="BH6" s="22" t="str">
        <f t="shared" si="7"/>
        <v>-</v>
      </c>
      <c r="BI6" s="22">
        <f t="shared" si="7"/>
        <v>1001.32</v>
      </c>
      <c r="BJ6" s="22" t="str">
        <f t="shared" si="7"/>
        <v>-</v>
      </c>
      <c r="BK6" s="22" t="str">
        <f t="shared" si="7"/>
        <v>-</v>
      </c>
      <c r="BL6" s="22" t="str">
        <f t="shared" si="7"/>
        <v>-</v>
      </c>
      <c r="BM6" s="22" t="str">
        <f t="shared" si="7"/>
        <v>-</v>
      </c>
      <c r="BN6" s="22">
        <f t="shared" si="7"/>
        <v>958.97</v>
      </c>
      <c r="BO6" s="21" t="str">
        <f>IF(BO7="","",IF(BO7="-","【-】","【"&amp;SUBSTITUTE(TEXT(BO7,"#,##0.00"),"-","△")&amp;"】"))</f>
        <v>【1,043.36】</v>
      </c>
      <c r="BP6" s="22" t="str">
        <f>IF(BP7="",NA(),BP7)</f>
        <v>-</v>
      </c>
      <c r="BQ6" s="22" t="str">
        <f t="shared" ref="BQ6:BY6" si="8">IF(BQ7="",NA(),BQ7)</f>
        <v>-</v>
      </c>
      <c r="BR6" s="22" t="str">
        <f t="shared" si="8"/>
        <v>-</v>
      </c>
      <c r="BS6" s="22" t="str">
        <f t="shared" si="8"/>
        <v>-</v>
      </c>
      <c r="BT6" s="22">
        <f t="shared" si="8"/>
        <v>44.55</v>
      </c>
      <c r="BU6" s="22" t="str">
        <f t="shared" si="8"/>
        <v>-</v>
      </c>
      <c r="BV6" s="22" t="str">
        <f t="shared" si="8"/>
        <v>-</v>
      </c>
      <c r="BW6" s="22" t="str">
        <f t="shared" si="8"/>
        <v>-</v>
      </c>
      <c r="BX6" s="22" t="str">
        <f t="shared" si="8"/>
        <v>-</v>
      </c>
      <c r="BY6" s="22">
        <f t="shared" si="8"/>
        <v>61.25</v>
      </c>
      <c r="BZ6" s="21" t="str">
        <f>IF(BZ7="","",IF(BZ7="-","【-】","【"&amp;SUBSTITUTE(TEXT(BZ7,"#,##0.00"),"-","△")&amp;"】"))</f>
        <v>【56.19】</v>
      </c>
      <c r="CA6" s="22" t="str">
        <f>IF(CA7="",NA(),CA7)</f>
        <v>-</v>
      </c>
      <c r="CB6" s="22" t="str">
        <f t="shared" ref="CB6:CJ6" si="9">IF(CB7="",NA(),CB7)</f>
        <v>-</v>
      </c>
      <c r="CC6" s="22" t="str">
        <f t="shared" si="9"/>
        <v>-</v>
      </c>
      <c r="CD6" s="22" t="str">
        <f t="shared" si="9"/>
        <v>-</v>
      </c>
      <c r="CE6" s="22">
        <f t="shared" si="9"/>
        <v>495.02</v>
      </c>
      <c r="CF6" s="22" t="str">
        <f t="shared" si="9"/>
        <v>-</v>
      </c>
      <c r="CG6" s="22" t="str">
        <f t="shared" si="9"/>
        <v>-</v>
      </c>
      <c r="CH6" s="22" t="str">
        <f t="shared" si="9"/>
        <v>-</v>
      </c>
      <c r="CI6" s="22" t="str">
        <f t="shared" si="9"/>
        <v>-</v>
      </c>
      <c r="CJ6" s="22">
        <f t="shared" si="9"/>
        <v>279.83</v>
      </c>
      <c r="CK6" s="21" t="str">
        <f>IF(CK7="","",IF(CK7="-","【-】","【"&amp;SUBSTITUTE(TEXT(CK7,"#,##0.00"),"-","△")&amp;"】"))</f>
        <v>【285.60】</v>
      </c>
      <c r="CL6" s="22" t="str">
        <f>IF(CL7="",NA(),CL7)</f>
        <v>-</v>
      </c>
      <c r="CM6" s="22" t="str">
        <f t="shared" ref="CM6:CU6" si="10">IF(CM7="",NA(),CM7)</f>
        <v>-</v>
      </c>
      <c r="CN6" s="22" t="str">
        <f t="shared" si="10"/>
        <v>-</v>
      </c>
      <c r="CO6" s="22" t="str">
        <f t="shared" si="10"/>
        <v>-</v>
      </c>
      <c r="CP6" s="22">
        <f t="shared" si="10"/>
        <v>80.39</v>
      </c>
      <c r="CQ6" s="22" t="str">
        <f t="shared" si="10"/>
        <v>-</v>
      </c>
      <c r="CR6" s="22" t="str">
        <f t="shared" si="10"/>
        <v>-</v>
      </c>
      <c r="CS6" s="22" t="str">
        <f t="shared" si="10"/>
        <v>-</v>
      </c>
      <c r="CT6" s="22" t="str">
        <f t="shared" si="10"/>
        <v>-</v>
      </c>
      <c r="CU6" s="22">
        <f t="shared" si="10"/>
        <v>54.69</v>
      </c>
      <c r="CV6" s="21" t="str">
        <f>IF(CV7="","",IF(CV7="-","【-】","【"&amp;SUBSTITUTE(TEXT(CV7,"#,##0.00"),"-","△")&amp;"】"))</f>
        <v>【48.33】</v>
      </c>
      <c r="CW6" s="22" t="str">
        <f>IF(CW7="",NA(),CW7)</f>
        <v>-</v>
      </c>
      <c r="CX6" s="22" t="str">
        <f t="shared" ref="CX6:DF6" si="11">IF(CX7="",NA(),CX7)</f>
        <v>-</v>
      </c>
      <c r="CY6" s="22" t="str">
        <f t="shared" si="11"/>
        <v>-</v>
      </c>
      <c r="CZ6" s="22" t="str">
        <f t="shared" si="11"/>
        <v>-</v>
      </c>
      <c r="DA6" s="22">
        <f t="shared" si="11"/>
        <v>61.19</v>
      </c>
      <c r="DB6" s="22" t="str">
        <f t="shared" si="11"/>
        <v>-</v>
      </c>
      <c r="DC6" s="22" t="str">
        <f t="shared" si="11"/>
        <v>-</v>
      </c>
      <c r="DD6" s="22" t="str">
        <f t="shared" si="11"/>
        <v>-</v>
      </c>
      <c r="DE6" s="22" t="str">
        <f t="shared" si="11"/>
        <v>-</v>
      </c>
      <c r="DF6" s="22">
        <f t="shared" si="11"/>
        <v>71.44</v>
      </c>
      <c r="DG6" s="21" t="str">
        <f>IF(DG7="","",IF(DG7="-","【-】","【"&amp;SUBSTITUTE(TEXT(DG7,"#,##0.00"),"-","△")&amp;"】"))</f>
        <v>【70.34】</v>
      </c>
      <c r="DH6" s="22" t="str">
        <f>IF(DH7="",NA(),DH7)</f>
        <v>-</v>
      </c>
      <c r="DI6" s="22" t="str">
        <f t="shared" ref="DI6:DQ6" si="12">IF(DI7="",NA(),DI7)</f>
        <v>-</v>
      </c>
      <c r="DJ6" s="22" t="str">
        <f t="shared" si="12"/>
        <v>-</v>
      </c>
      <c r="DK6" s="22" t="str">
        <f t="shared" si="12"/>
        <v>-</v>
      </c>
      <c r="DL6" s="22">
        <f t="shared" si="12"/>
        <v>57.75</v>
      </c>
      <c r="DM6" s="22" t="str">
        <f t="shared" si="12"/>
        <v>-</v>
      </c>
      <c r="DN6" s="22" t="str">
        <f t="shared" si="12"/>
        <v>-</v>
      </c>
      <c r="DO6" s="22" t="str">
        <f t="shared" si="12"/>
        <v>-</v>
      </c>
      <c r="DP6" s="22" t="str">
        <f t="shared" si="12"/>
        <v>-</v>
      </c>
      <c r="DQ6" s="22">
        <f t="shared" si="12"/>
        <v>37.1</v>
      </c>
      <c r="DR6" s="21" t="str">
        <f>IF(DR7="","",IF(DR7="-","【-】","【"&amp;SUBSTITUTE(TEXT(DR7,"#,##0.00"),"-","△")&amp;"】"))</f>
        <v>【35.50】</v>
      </c>
      <c r="DS6" s="22" t="str">
        <f>IF(DS7="",NA(),DS7)</f>
        <v>-</v>
      </c>
      <c r="DT6" s="22" t="str">
        <f t="shared" ref="DT6:EB6" si="13">IF(DT7="",NA(),DT7)</f>
        <v>-</v>
      </c>
      <c r="DU6" s="22" t="str">
        <f t="shared" si="13"/>
        <v>-</v>
      </c>
      <c r="DV6" s="22" t="str">
        <f t="shared" si="13"/>
        <v>-</v>
      </c>
      <c r="DW6" s="21">
        <f t="shared" si="13"/>
        <v>0</v>
      </c>
      <c r="DX6" s="22" t="str">
        <f t="shared" si="13"/>
        <v>-</v>
      </c>
      <c r="DY6" s="22" t="str">
        <f t="shared" si="13"/>
        <v>-</v>
      </c>
      <c r="DZ6" s="22" t="str">
        <f t="shared" si="13"/>
        <v>-</v>
      </c>
      <c r="EA6" s="22" t="str">
        <f t="shared" si="13"/>
        <v>-</v>
      </c>
      <c r="EB6" s="22">
        <f t="shared" si="13"/>
        <v>18.22</v>
      </c>
      <c r="EC6" s="21" t="str">
        <f>IF(EC7="","",IF(EC7="-","【-】","【"&amp;SUBSTITUTE(TEXT(EC7,"#,##0.00"),"-","△")&amp;"】"))</f>
        <v>【16.16】</v>
      </c>
      <c r="ED6" s="22" t="str">
        <f>IF(ED7="",NA(),ED7)</f>
        <v>-</v>
      </c>
      <c r="EE6" s="22" t="str">
        <f t="shared" ref="EE6:EM6" si="14">IF(EE7="",NA(),EE7)</f>
        <v>-</v>
      </c>
      <c r="EF6" s="22" t="str">
        <f t="shared" si="14"/>
        <v>-</v>
      </c>
      <c r="EG6" s="22" t="str">
        <f t="shared" si="14"/>
        <v>-</v>
      </c>
      <c r="EH6" s="22">
        <f t="shared" si="14"/>
        <v>1.1000000000000001</v>
      </c>
      <c r="EI6" s="22" t="str">
        <f t="shared" si="14"/>
        <v>-</v>
      </c>
      <c r="EJ6" s="22" t="str">
        <f t="shared" si="14"/>
        <v>-</v>
      </c>
      <c r="EK6" s="22" t="str">
        <f t="shared" si="14"/>
        <v>-</v>
      </c>
      <c r="EL6" s="22" t="str">
        <f t="shared" si="14"/>
        <v>-</v>
      </c>
      <c r="EM6" s="22">
        <f t="shared" si="14"/>
        <v>0.32</v>
      </c>
      <c r="EN6" s="21" t="str">
        <f>IF(EN7="","",IF(EN7="-","【-】","【"&amp;SUBSTITUTE(TEXT(EN7,"#,##0.00"),"-","△")&amp;"】"))</f>
        <v>【0.28】</v>
      </c>
    </row>
    <row r="7" spans="1:144" s="23" customFormat="1" x14ac:dyDescent="0.2">
      <c r="A7" s="15"/>
      <c r="B7" s="24">
        <v>2024</v>
      </c>
      <c r="C7" s="24">
        <v>204528</v>
      </c>
      <c r="D7" s="24">
        <v>46</v>
      </c>
      <c r="E7" s="24">
        <v>1</v>
      </c>
      <c r="F7" s="24">
        <v>0</v>
      </c>
      <c r="G7" s="24">
        <v>5</v>
      </c>
      <c r="H7" s="24" t="s">
        <v>93</v>
      </c>
      <c r="I7" s="24" t="s">
        <v>94</v>
      </c>
      <c r="J7" s="24" t="s">
        <v>95</v>
      </c>
      <c r="K7" s="24" t="s">
        <v>96</v>
      </c>
      <c r="L7" s="24" t="s">
        <v>97</v>
      </c>
      <c r="M7" s="24" t="s">
        <v>98</v>
      </c>
      <c r="N7" s="25" t="s">
        <v>99</v>
      </c>
      <c r="O7" s="25">
        <v>70.95</v>
      </c>
      <c r="P7" s="25">
        <v>99.54</v>
      </c>
      <c r="Q7" s="25">
        <v>188</v>
      </c>
      <c r="R7" s="25">
        <v>3976</v>
      </c>
      <c r="S7" s="25">
        <v>99.47</v>
      </c>
      <c r="T7" s="25">
        <v>39.97</v>
      </c>
      <c r="U7" s="25">
        <v>3902</v>
      </c>
      <c r="V7" s="25">
        <v>13.92</v>
      </c>
      <c r="W7" s="25">
        <v>280.32</v>
      </c>
      <c r="X7" s="25" t="s">
        <v>99</v>
      </c>
      <c r="Y7" s="25" t="s">
        <v>99</v>
      </c>
      <c r="Z7" s="25" t="s">
        <v>99</v>
      </c>
      <c r="AA7" s="25" t="s">
        <v>99</v>
      </c>
      <c r="AB7" s="25">
        <v>67.680000000000007</v>
      </c>
      <c r="AC7" s="25" t="s">
        <v>99</v>
      </c>
      <c r="AD7" s="25" t="s">
        <v>99</v>
      </c>
      <c r="AE7" s="25" t="s">
        <v>99</v>
      </c>
      <c r="AF7" s="25" t="s">
        <v>99</v>
      </c>
      <c r="AG7" s="25">
        <v>101.77</v>
      </c>
      <c r="AH7" s="25">
        <v>102.02</v>
      </c>
      <c r="AI7" s="25" t="s">
        <v>99</v>
      </c>
      <c r="AJ7" s="25" t="s">
        <v>99</v>
      </c>
      <c r="AK7" s="25" t="s">
        <v>99</v>
      </c>
      <c r="AL7" s="25" t="s">
        <v>99</v>
      </c>
      <c r="AM7" s="25">
        <v>78.150000000000006</v>
      </c>
      <c r="AN7" s="25" t="s">
        <v>99</v>
      </c>
      <c r="AO7" s="25" t="s">
        <v>99</v>
      </c>
      <c r="AP7" s="25" t="s">
        <v>99</v>
      </c>
      <c r="AQ7" s="25" t="s">
        <v>99</v>
      </c>
      <c r="AR7" s="25">
        <v>16.12</v>
      </c>
      <c r="AS7" s="25">
        <v>26.96</v>
      </c>
      <c r="AT7" s="25" t="s">
        <v>99</v>
      </c>
      <c r="AU7" s="25" t="s">
        <v>99</v>
      </c>
      <c r="AV7" s="25" t="s">
        <v>99</v>
      </c>
      <c r="AW7" s="25" t="s">
        <v>99</v>
      </c>
      <c r="AX7" s="25">
        <v>30.79</v>
      </c>
      <c r="AY7" s="25" t="s">
        <v>99</v>
      </c>
      <c r="AZ7" s="25" t="s">
        <v>99</v>
      </c>
      <c r="BA7" s="25" t="s">
        <v>99</v>
      </c>
      <c r="BB7" s="25" t="s">
        <v>99</v>
      </c>
      <c r="BC7" s="25">
        <v>157.71</v>
      </c>
      <c r="BD7" s="25">
        <v>142.38999999999999</v>
      </c>
      <c r="BE7" s="25" t="s">
        <v>99</v>
      </c>
      <c r="BF7" s="25" t="s">
        <v>99</v>
      </c>
      <c r="BG7" s="25" t="s">
        <v>99</v>
      </c>
      <c r="BH7" s="25" t="s">
        <v>99</v>
      </c>
      <c r="BI7" s="25">
        <v>1001.32</v>
      </c>
      <c r="BJ7" s="25" t="s">
        <v>99</v>
      </c>
      <c r="BK7" s="25" t="s">
        <v>99</v>
      </c>
      <c r="BL7" s="25" t="s">
        <v>99</v>
      </c>
      <c r="BM7" s="25" t="s">
        <v>99</v>
      </c>
      <c r="BN7" s="25">
        <v>958.97</v>
      </c>
      <c r="BO7" s="25">
        <v>1043.3599999999999</v>
      </c>
      <c r="BP7" s="25" t="s">
        <v>99</v>
      </c>
      <c r="BQ7" s="25" t="s">
        <v>99</v>
      </c>
      <c r="BR7" s="25" t="s">
        <v>99</v>
      </c>
      <c r="BS7" s="25" t="s">
        <v>99</v>
      </c>
      <c r="BT7" s="25">
        <v>44.55</v>
      </c>
      <c r="BU7" s="25" t="s">
        <v>99</v>
      </c>
      <c r="BV7" s="25" t="s">
        <v>99</v>
      </c>
      <c r="BW7" s="25" t="s">
        <v>99</v>
      </c>
      <c r="BX7" s="25" t="s">
        <v>99</v>
      </c>
      <c r="BY7" s="25">
        <v>61.25</v>
      </c>
      <c r="BZ7" s="25">
        <v>56.19</v>
      </c>
      <c r="CA7" s="25" t="s">
        <v>99</v>
      </c>
      <c r="CB7" s="25" t="s">
        <v>99</v>
      </c>
      <c r="CC7" s="25" t="s">
        <v>99</v>
      </c>
      <c r="CD7" s="25" t="s">
        <v>99</v>
      </c>
      <c r="CE7" s="25">
        <v>495.02</v>
      </c>
      <c r="CF7" s="25" t="s">
        <v>99</v>
      </c>
      <c r="CG7" s="25" t="s">
        <v>99</v>
      </c>
      <c r="CH7" s="25" t="s">
        <v>99</v>
      </c>
      <c r="CI7" s="25" t="s">
        <v>99</v>
      </c>
      <c r="CJ7" s="25">
        <v>279.83</v>
      </c>
      <c r="CK7" s="25">
        <v>285.60000000000002</v>
      </c>
      <c r="CL7" s="25" t="s">
        <v>99</v>
      </c>
      <c r="CM7" s="25" t="s">
        <v>99</v>
      </c>
      <c r="CN7" s="25" t="s">
        <v>99</v>
      </c>
      <c r="CO7" s="25" t="s">
        <v>99</v>
      </c>
      <c r="CP7" s="25">
        <v>80.39</v>
      </c>
      <c r="CQ7" s="25" t="s">
        <v>99</v>
      </c>
      <c r="CR7" s="25" t="s">
        <v>99</v>
      </c>
      <c r="CS7" s="25" t="s">
        <v>99</v>
      </c>
      <c r="CT7" s="25" t="s">
        <v>99</v>
      </c>
      <c r="CU7" s="25">
        <v>54.69</v>
      </c>
      <c r="CV7" s="25">
        <v>48.33</v>
      </c>
      <c r="CW7" s="25" t="s">
        <v>99</v>
      </c>
      <c r="CX7" s="25" t="s">
        <v>99</v>
      </c>
      <c r="CY7" s="25" t="s">
        <v>99</v>
      </c>
      <c r="CZ7" s="25" t="s">
        <v>99</v>
      </c>
      <c r="DA7" s="25">
        <v>61.19</v>
      </c>
      <c r="DB7" s="25" t="s">
        <v>99</v>
      </c>
      <c r="DC7" s="25" t="s">
        <v>99</v>
      </c>
      <c r="DD7" s="25" t="s">
        <v>99</v>
      </c>
      <c r="DE7" s="25" t="s">
        <v>99</v>
      </c>
      <c r="DF7" s="25">
        <v>71.44</v>
      </c>
      <c r="DG7" s="25">
        <v>70.34</v>
      </c>
      <c r="DH7" s="25" t="s">
        <v>99</v>
      </c>
      <c r="DI7" s="25" t="s">
        <v>99</v>
      </c>
      <c r="DJ7" s="25" t="s">
        <v>99</v>
      </c>
      <c r="DK7" s="25" t="s">
        <v>99</v>
      </c>
      <c r="DL7" s="25">
        <v>57.75</v>
      </c>
      <c r="DM7" s="25" t="s">
        <v>99</v>
      </c>
      <c r="DN7" s="25" t="s">
        <v>99</v>
      </c>
      <c r="DO7" s="25" t="s">
        <v>99</v>
      </c>
      <c r="DP7" s="25" t="s">
        <v>99</v>
      </c>
      <c r="DQ7" s="25">
        <v>37.1</v>
      </c>
      <c r="DR7" s="25">
        <v>35.5</v>
      </c>
      <c r="DS7" s="25" t="s">
        <v>99</v>
      </c>
      <c r="DT7" s="25" t="s">
        <v>99</v>
      </c>
      <c r="DU7" s="25" t="s">
        <v>99</v>
      </c>
      <c r="DV7" s="25" t="s">
        <v>99</v>
      </c>
      <c r="DW7" s="25">
        <v>0</v>
      </c>
      <c r="DX7" s="25" t="s">
        <v>99</v>
      </c>
      <c r="DY7" s="25" t="s">
        <v>99</v>
      </c>
      <c r="DZ7" s="25" t="s">
        <v>99</v>
      </c>
      <c r="EA7" s="25" t="s">
        <v>99</v>
      </c>
      <c r="EB7" s="25">
        <v>18.22</v>
      </c>
      <c r="EC7" s="25">
        <v>16.16</v>
      </c>
      <c r="ED7" s="25" t="s">
        <v>99</v>
      </c>
      <c r="EE7" s="25" t="s">
        <v>99</v>
      </c>
      <c r="EF7" s="25" t="s">
        <v>99</v>
      </c>
      <c r="EG7" s="25" t="s">
        <v>99</v>
      </c>
      <c r="EH7" s="25">
        <v>1.1000000000000001</v>
      </c>
      <c r="EI7" s="25" t="s">
        <v>99</v>
      </c>
      <c r="EJ7" s="25" t="s">
        <v>99</v>
      </c>
      <c r="EK7" s="25" t="s">
        <v>99</v>
      </c>
      <c r="EL7" s="25" t="s">
        <v>99</v>
      </c>
      <c r="EM7" s="25">
        <v>0.32</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108</v>
      </c>
      <c r="E13" t="s">
        <v>108</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2026-01-29T01:52:19Z</cp:lastPrinted>
  <dcterms:created xsi:type="dcterms:W3CDTF">2025-12-12T09:17:10Z</dcterms:created>
  <dcterms:modified xsi:type="dcterms:W3CDTF">2026-03-05T04:42:49Z</dcterms:modified>
  <cp:category/>
</cp:coreProperties>
</file>