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87F172E7-1359-4801-B620-26869B64ABEC}" xr6:coauthVersionLast="47" xr6:coauthVersionMax="47" xr10:uidLastSave="{00000000-0000-0000-0000-000000000000}"/>
  <workbookProtection workbookAlgorithmName="SHA-512" workbookHashValue="UkyE70sGB0QWSnLQwuZhWhyM3rCBdg9KNIeLBu+NtdpiSl5uBMitKYydxz0AO197h56YTwne8dL7TnqnfDpPcQ==" workbookSaltValue="31Eye3owLLg+rFfEcfVCvw==" workbookSpinCount="100000" lockStructure="1"/>
  <bookViews>
    <workbookView xWindow="28680" yWindow="-13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BB10" i="4" s="1"/>
  <c r="V6" i="5"/>
  <c r="AT10" i="4" s="1"/>
  <c r="U6" i="5"/>
  <c r="T6" i="5"/>
  <c r="BB8" i="4" s="1"/>
  <c r="S6" i="5"/>
  <c r="R6" i="5"/>
  <c r="AL8" i="4" s="1"/>
  <c r="Q6" i="5"/>
  <c r="P6" i="5"/>
  <c r="P10" i="4" s="1"/>
  <c r="O6" i="5"/>
  <c r="I10" i="4" s="1"/>
  <c r="N6" i="5"/>
  <c r="M6" i="5"/>
  <c r="L6" i="5"/>
  <c r="W8" i="4" s="1"/>
  <c r="K6" i="5"/>
  <c r="P8" i="4" s="1"/>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H85" i="4"/>
  <c r="F85" i="4"/>
  <c r="AL10" i="4"/>
  <c r="W10" i="4"/>
  <c r="B10" i="4"/>
  <c r="AT8" i="4"/>
  <c r="AD8" i="4"/>
  <c r="B8"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<sst xmlns="http://schemas.openxmlformats.org/spreadsheetml/2006/main" count="228" uniqueCount="112">
  <si>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</si>
  <si>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</si>
  <si>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</si>
  <si>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</si>
  <si>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</si>
  <si>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</si>
  <si>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</si>
  <si>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</si>
  <si>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</si>
  <si>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</si>
  <si>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</si>
  <si>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</si>
  <si>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</si>
  <si>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</si>
  <si>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</si>
  <si>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</si>
  <si>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</si>
  <si>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</si>
  <si>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</si>
  <si>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</si>
  <si>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</si>
  <si>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</si>
  <si>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</si>
  <si>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</si>
  <si>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</si>
  <si>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</si>
  <si>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</si>
  <si>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</si>
  <si>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</si>
  <si>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</si>
  <si>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</si>
  <si>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</si>
  <si>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</si>
  <si>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</si>
  <si>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</si>
  <si>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</si>
  <si>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</si>
  <si>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</si>
  <si>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</si>
  <si>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</si>
  <si>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</si>
  <si>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</si>
  <si>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</si>
  <si>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</si>
  <si>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</si>
  <si>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</si>
  <si>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</si>
  <si>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</si>
  <si>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</si>
  <si>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</si>
  <si>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</si>
  <si>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</si>
  <si>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</si>
  <si>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</si>
  <si>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</si>
  <si>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</si>
  <si>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</si>
  <si>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</si>
  <si>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</si>
  <si>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</si>
  <si>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</si>
  <si>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</si>
  <si>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</si>
  <si>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</si>
  <si>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</si>
  <si>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</si>
  <si>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</si>
  <si>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</si>
  <si>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</si>
  <si>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</si>
  <si>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</si>
  <si>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</si>
  <si>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</si>
  <si>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</si>
  <si>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</si>
  <si>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</si>
  <si>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</si>
  <si>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</si>
  <si>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</si>
  <si>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</si>
  <si>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</si>
  <si>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</si>
  <si>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</si>
  <si>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</si>
  <si>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</si>
  <si>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</si>
  <si>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</si>
  <si>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</si>
  <si>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</si>
  <si>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</si>
  <si>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</si>
  <si>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</si>
  <si>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</si>
  <si>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朝日村</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</si>
  <si>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</si>
  <si>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</si>
  <si>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</si>
  <si>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</si>
  <si>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</si>
  <si>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</si>
  <si>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</si>
  <si>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</si>
  <si>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</si>
  <si>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</si>
  <si>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</si>
  <si>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</si>
  <si>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</si>
  <si>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</si>
  <si>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</si>
  <si>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は、移行してから徐々に数値が上昇してきているが、実際の原価による反映ができないので、類似団体等と同等の40％程度と推測される。今後も更新時の財源について検討していきたい。
②管路経年化率は、平均を下回っているが、VP管が多く耐震化率が低いため、重要な幹線から布設替えが課題となっている。
③現状で管路更新率は0%で、耐震化が進んでいない。今後は、水道管の対応年数に応じて、計画的に耐震化を実施していく。</t>
    <rPh sb="54" eb="56">
      <t>ルイジ</t>
    </rPh>
    <rPh sb="181" eb="183">
      <t>コンゴ</t>
    </rPh>
    <rPh sb="202" eb="205">
      <t>タイシンカ</t>
    </rPh>
    <rPh sb="206" eb="208">
      <t>ジッシ</t>
    </rPh>
    <phoneticPr fontId="4"/>
  </si>
  <si>
    <t>公営企業会計へ移行して５年となる。
①経常収支は、類似団体と比べ高い数値ではあるが、一般会計からの繰入金に頼る状況である。
③流動比率は、徐々に増えてきていて、類似団体の値に近づいている。
④企業債残高対給水収益比率は、令和５年度から工事による起債残高が増加し、比率が増加傾向である。
⑤料金回収率について、料金値上げによる収益の増を見込んでいるが、現在浄水場建設工事を進めており企業債が伸びる原因の一つとなっている。     ⑥給水原価は平均を下回っているが、引き続き低く保てるように努めていきたい。
⑦施設利用率は、平均より高い数字となっている。今後の給水人口等を検討し良好な運営を検討していきたい。
⑧有収率は、年々低下してきている、空き家状況や管路漏水調査も行っているが、原因の解明に至っていない。今後も無収益水の減少を図る対策を行い有収率の向上に努めていきたい。</t>
    <rPh sb="49" eb="51">
      <t>クリイレ</t>
    </rPh>
    <rPh sb="85" eb="86">
      <t>アタイ</t>
    </rPh>
    <rPh sb="87" eb="88">
      <t>チカ</t>
    </rPh>
    <rPh sb="94" eb="96">
      <t>ネンド</t>
    </rPh>
    <rPh sb="98" eb="102">
      <t>ルイジダンタイ</t>
    </rPh>
    <rPh sb="103" eb="104">
      <t>クラ</t>
    </rPh>
    <rPh sb="105" eb="106">
      <t>タカ</t>
    </rPh>
    <rPh sb="110" eb="112">
      <t>レイワ</t>
    </rPh>
    <rPh sb="117" eb="119">
      <t>コウジ</t>
    </rPh>
    <rPh sb="122" eb="126">
      <t>キサイザンダカ</t>
    </rPh>
    <rPh sb="127" eb="129">
      <t>ゾウカ</t>
    </rPh>
    <rPh sb="131" eb="133">
      <t>ヒリツ</t>
    </rPh>
    <rPh sb="134" eb="138">
      <t>ゾウカケイコウ</t>
    </rPh>
    <rPh sb="158" eb="160">
      <t>ゲンザイ</t>
    </rPh>
    <rPh sb="160" eb="167">
      <t>ジョウスイジョウケンセツコウジ</t>
    </rPh>
    <rPh sb="168" eb="169">
      <t>スス</t>
    </rPh>
    <rPh sb="173" eb="176">
      <t>キギョウサイ</t>
    </rPh>
    <rPh sb="177" eb="178">
      <t>ノ</t>
    </rPh>
    <rPh sb="180" eb="182">
      <t>ゲンイン</t>
    </rPh>
    <rPh sb="183" eb="184">
      <t>ヒト</t>
    </rPh>
    <rPh sb="303" eb="304">
      <t>ア</t>
    </rPh>
    <rPh sb="305" eb="306">
      <t>ヤ</t>
    </rPh>
    <rPh sb="306" eb="308">
      <t>ジョウキョウ</t>
    </rPh>
    <rPh sb="316" eb="317">
      <t>オコナ</t>
    </rPh>
    <rPh sb="323" eb="325">
      <t>ゲンイン</t>
    </rPh>
    <rPh sb="326" eb="328">
      <t>カイメイ</t>
    </rPh>
    <rPh sb="329" eb="330">
      <t>イタ</t>
    </rPh>
    <rPh sb="336" eb="338">
      <t>コンゴ</t>
    </rPh>
    <rPh sb="349" eb="351">
      <t>タイサク</t>
    </rPh>
    <rPh sb="352" eb="353">
      <t>オコナ</t>
    </rPh>
    <phoneticPr fontId="4"/>
  </si>
  <si>
    <t>人口は確実に減少傾向となっており、有収水量も減少傾向となっている。
令和元年の法適化以降経営状況が明確になってきている。
今後施設の更新や管路の更新等を実施していくため、令和４年度に料金改定を行っている。令和５年度は少雨による渇水により、水の供給に不安を生じる事態となった。今後も健全な経営に努めるために、適正な使用料の見直しを行い、広域化・共同化についても積極的に検討し、周辺自治体との効率的・効果的な運営を進めていきたい。</t>
    <rPh sb="34" eb="36">
      <t>レイワ</t>
    </rPh>
    <rPh sb="96" eb="97">
      <t>オコナ</t>
    </rPh>
    <rPh sb="102" eb="104">
      <t>レイワ</t>
    </rPh>
    <rPh sb="105" eb="107">
      <t>ネンド</t>
    </rPh>
    <rPh sb="108" eb="110">
      <t>ショウウ</t>
    </rPh>
    <rPh sb="113" eb="115">
      <t>カッスイ</t>
    </rPh>
    <rPh sb="119" eb="120">
      <t>ミズ</t>
    </rPh>
    <rPh sb="121" eb="123">
      <t>キョウキュウ</t>
    </rPh>
    <rPh sb="124" eb="126">
      <t>フアン</t>
    </rPh>
    <rPh sb="127" eb="128">
      <t>ショウ</t>
    </rPh>
    <rPh sb="130" eb="132">
      <t>ジタイ</t>
    </rPh>
    <rPh sb="137" eb="139">
      <t>コンゴ</t>
    </rPh>
    <rPh sb="153" eb="155">
      <t>テキセイ</t>
    </rPh>
    <rPh sb="156" eb="159">
      <t>シヨウリョウ</t>
    </rPh>
    <rPh sb="160" eb="162">
      <t>ミナオ</t>
    </rPh>
    <rPh sb="164" eb="165">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</si>
</sst>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89F-41E8-9D6F-A3D8D47F731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1.1499999999999999</c:v>
                </c:pt>
                <c:pt idx="1">
                  <c:v>0.28999999999999998</c:v>
                </c:pt>
                <c:pt idx="2">
                  <c:v>0.39</c:v>
                </c:pt>
                <c:pt idx="3">
                  <c:v>0.49</c:v>
                </c:pt>
                <c:pt idx="4">
                  <c:v>0.32</c:v>
                </c:pt>
              </c:numCache>
            </c:numRef>
          </c:val>
          <c:smooth val="0"/>
          <c:extLst>
            <c:ext xmlns:c16="http://schemas.microsoft.com/office/drawing/2014/chart" uri="{C3380CC4-5D6E-409C-BE32-E72D297353CC}">
              <c16:uniqueId val="{00000001-689F-41E8-9D6F-A3D8D47F731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138.97</c:v>
                </c:pt>
                <c:pt idx="1">
                  <c:v>130.44</c:v>
                </c:pt>
                <c:pt idx="2">
                  <c:v>127.14</c:v>
                </c:pt>
                <c:pt idx="3">
                  <c:v>114.32</c:v>
                </c:pt>
                <c:pt idx="4">
                  <c:v>143.47</c:v>
                </c:pt>
              </c:numCache>
            </c:numRef>
          </c:val>
          <c:extLst>
            <c:ext xmlns:c16="http://schemas.microsoft.com/office/drawing/2014/chart" uri="{C3380CC4-5D6E-409C-BE32-E72D297353CC}">
              <c16:uniqueId val="{00000000-B377-43FD-B6FF-1FB97E86556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103.82</c:v>
                </c:pt>
                <c:pt idx="1">
                  <c:v>105.75</c:v>
                </c:pt>
                <c:pt idx="2">
                  <c:v>105.52</c:v>
                </c:pt>
                <c:pt idx="3">
                  <c:v>103.1</c:v>
                </c:pt>
                <c:pt idx="4">
                  <c:v>101.77</c:v>
                </c:pt>
              </c:numCache>
            </c:numRef>
          </c:val>
          <c:smooth val="0"/>
          <c:extLst>
            <c:ext xmlns:c16="http://schemas.microsoft.com/office/drawing/2014/chart" uri="{C3380CC4-5D6E-409C-BE32-E72D297353CC}">
              <c16:uniqueId val="{00000001-B377-43FD-B6FF-1FB97E86556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12</c:v>
                </c:pt>
                <c:pt idx="1">
                  <c:v>17.23</c:v>
                </c:pt>
                <c:pt idx="2">
                  <c:v>22.4</c:v>
                </c:pt>
                <c:pt idx="3">
                  <c:v>27.65</c:v>
                </c:pt>
                <c:pt idx="4">
                  <c:v>32.61</c:v>
                </c:pt>
              </c:numCache>
            </c:numRef>
          </c:val>
          <c:extLst>
            <c:ext xmlns:c16="http://schemas.microsoft.com/office/drawing/2014/chart" uri="{C3380CC4-5D6E-409C-BE32-E72D297353CC}">
              <c16:uniqueId val="{00000000-10A8-4C6C-B586-722AFDAE2B3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39.409999999999997</c:v>
                </c:pt>
                <c:pt idx="1">
                  <c:v>41.18</c:v>
                </c:pt>
                <c:pt idx="2">
                  <c:v>42.98</c:v>
                </c:pt>
                <c:pt idx="3">
                  <c:v>40.46</c:v>
                </c:pt>
                <c:pt idx="4">
                  <c:v>37.1</c:v>
                </c:pt>
              </c:numCache>
            </c:numRef>
          </c:val>
          <c:smooth val="0"/>
          <c:extLst>
            <c:ext xmlns:c16="http://schemas.microsoft.com/office/drawing/2014/chart" uri="{C3380CC4-5D6E-409C-BE32-E72D297353CC}">
              <c16:uniqueId val="{00000001-10A8-4C6C-B586-722AFDAE2B3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11.24</c:v>
                </c:pt>
                <c:pt idx="1">
                  <c:v>11.24</c:v>
                </c:pt>
                <c:pt idx="2">
                  <c:v>11.24</c:v>
                </c:pt>
                <c:pt idx="3">
                  <c:v>11.24</c:v>
                </c:pt>
                <c:pt idx="4">
                  <c:v>11.24</c:v>
                </c:pt>
              </c:numCache>
            </c:numRef>
          </c:val>
          <c:extLst>
            <c:ext xmlns:c16="http://schemas.microsoft.com/office/drawing/2014/chart" uri="{C3380CC4-5D6E-409C-BE32-E72D297353CC}">
              <c16:uniqueId val="{00000000-B6B1-4CC4-868B-727B4BAA8FE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20.97</c:v>
                </c:pt>
                <c:pt idx="1">
                  <c:v>21.65</c:v>
                </c:pt>
                <c:pt idx="2">
                  <c:v>23.24</c:v>
                </c:pt>
                <c:pt idx="3">
                  <c:v>22.77</c:v>
                </c:pt>
                <c:pt idx="4">
                  <c:v>18.22</c:v>
                </c:pt>
              </c:numCache>
            </c:numRef>
          </c:val>
          <c:smooth val="0"/>
          <c:extLst>
            <c:ext xmlns:c16="http://schemas.microsoft.com/office/drawing/2014/chart" uri="{C3380CC4-5D6E-409C-BE32-E72D297353CC}">
              <c16:uniqueId val="{00000001-B6B1-4CC4-868B-727B4BAA8FE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9E8-4F5D-A858-56226F73A91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31.54</c:v>
                </c:pt>
                <c:pt idx="1">
                  <c:v>31.15</c:v>
                </c:pt>
                <c:pt idx="2">
                  <c:v>30.01</c:v>
                </c:pt>
                <c:pt idx="3">
                  <c:v>27.32</c:v>
                </c:pt>
                <c:pt idx="4">
                  <c:v>16.12</c:v>
                </c:pt>
              </c:numCache>
            </c:numRef>
          </c:val>
          <c:smooth val="0"/>
          <c:extLst>
            <c:ext xmlns:c16="http://schemas.microsoft.com/office/drawing/2014/chart" uri="{C3380CC4-5D6E-409C-BE32-E72D297353CC}">
              <c16:uniqueId val="{00000001-19E8-4F5D-A858-56226F73A91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67.91</c:v>
                </c:pt>
                <c:pt idx="1">
                  <c:v>80.52</c:v>
                </c:pt>
                <c:pt idx="2">
                  <c:v>104.01</c:v>
                </c:pt>
                <c:pt idx="3">
                  <c:v>112.62</c:v>
                </c:pt>
                <c:pt idx="4">
                  <c:v>133.16999999999999</c:v>
                </c:pt>
              </c:numCache>
            </c:numRef>
          </c:val>
          <c:extLst>
            <c:ext xmlns:c16="http://schemas.microsoft.com/office/drawing/2014/chart" uri="{C3380CC4-5D6E-409C-BE32-E72D297353CC}">
              <c16:uniqueId val="{00000000-0A25-486D-BCAC-1B461A184FC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302.22000000000003</c:v>
                </c:pt>
                <c:pt idx="1">
                  <c:v>263.45</c:v>
                </c:pt>
                <c:pt idx="2">
                  <c:v>249.43</c:v>
                </c:pt>
                <c:pt idx="3">
                  <c:v>217.55</c:v>
                </c:pt>
                <c:pt idx="4">
                  <c:v>157.71</c:v>
                </c:pt>
              </c:numCache>
            </c:numRef>
          </c:val>
          <c:smooth val="0"/>
          <c:extLst>
            <c:ext xmlns:c16="http://schemas.microsoft.com/office/drawing/2014/chart" uri="{C3380CC4-5D6E-409C-BE32-E72D297353CC}">
              <c16:uniqueId val="{00000001-0A25-486D-BCAC-1B461A184FC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867.63</c:v>
                </c:pt>
                <c:pt idx="1">
                  <c:v>829.88</c:v>
                </c:pt>
                <c:pt idx="2">
                  <c:v>808.9</c:v>
                </c:pt>
                <c:pt idx="3">
                  <c:v>1115.24</c:v>
                </c:pt>
                <c:pt idx="4">
                  <c:v>1179.29</c:v>
                </c:pt>
              </c:numCache>
            </c:numRef>
          </c:val>
          <c:extLst>
            <c:ext xmlns:c16="http://schemas.microsoft.com/office/drawing/2014/chart" uri="{C3380CC4-5D6E-409C-BE32-E72D297353CC}">
              <c16:uniqueId val="{00000000-CB64-42D0-BE5D-688C8C9AA49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970.36</c:v>
                </c:pt>
                <c:pt idx="1">
                  <c:v>940.22</c:v>
                </c:pt>
                <c:pt idx="2">
                  <c:v>922.05</c:v>
                </c:pt>
                <c:pt idx="3">
                  <c:v>916.17</c:v>
                </c:pt>
                <c:pt idx="4">
                  <c:v>958.97</c:v>
                </c:pt>
              </c:numCache>
            </c:numRef>
          </c:val>
          <c:smooth val="0"/>
          <c:extLst>
            <c:ext xmlns:c16="http://schemas.microsoft.com/office/drawing/2014/chart" uri="{C3380CC4-5D6E-409C-BE32-E72D297353CC}">
              <c16:uniqueId val="{00000001-CB64-42D0-BE5D-688C8C9AA49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147.03</c:v>
                </c:pt>
                <c:pt idx="1">
                  <c:v>127.27</c:v>
                </c:pt>
                <c:pt idx="2">
                  <c:v>145.4</c:v>
                </c:pt>
                <c:pt idx="3">
                  <c:v>100.76</c:v>
                </c:pt>
                <c:pt idx="4">
                  <c:v>138.69</c:v>
                </c:pt>
              </c:numCache>
            </c:numRef>
          </c:val>
          <c:extLst>
            <c:ext xmlns:c16="http://schemas.microsoft.com/office/drawing/2014/chart" uri="{C3380CC4-5D6E-409C-BE32-E72D297353CC}">
              <c16:uniqueId val="{00000000-C35A-4E4B-ADCD-256A869B465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64.52</c:v>
                </c:pt>
                <c:pt idx="1">
                  <c:v>66.8</c:v>
                </c:pt>
                <c:pt idx="2">
                  <c:v>64.39</c:v>
                </c:pt>
                <c:pt idx="3">
                  <c:v>63.95</c:v>
                </c:pt>
                <c:pt idx="4">
                  <c:v>61.25</c:v>
                </c:pt>
              </c:numCache>
            </c:numRef>
          </c:val>
          <c:smooth val="0"/>
          <c:extLst>
            <c:ext xmlns:c16="http://schemas.microsoft.com/office/drawing/2014/chart" uri="{C3380CC4-5D6E-409C-BE32-E72D297353CC}">
              <c16:uniqueId val="{00000001-C35A-4E4B-ADCD-256A869B465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107.87</c:v>
                </c:pt>
                <c:pt idx="1">
                  <c:v>125.55</c:v>
                </c:pt>
                <c:pt idx="2">
                  <c:v>119.49</c:v>
                </c:pt>
                <c:pt idx="3">
                  <c:v>176.51</c:v>
                </c:pt>
                <c:pt idx="4">
                  <c:v>142.12</c:v>
                </c:pt>
              </c:numCache>
            </c:numRef>
          </c:val>
          <c:extLst>
            <c:ext xmlns:c16="http://schemas.microsoft.com/office/drawing/2014/chart" uri="{C3380CC4-5D6E-409C-BE32-E72D297353CC}">
              <c16:uniqueId val="{00000000-3D3F-4D40-8F6B-B5410AED192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270.68</c:v>
                </c:pt>
                <c:pt idx="1">
                  <c:v>268.88</c:v>
                </c:pt>
                <c:pt idx="2">
                  <c:v>258.89999999999998</c:v>
                </c:pt>
                <c:pt idx="3">
                  <c:v>263.56</c:v>
                </c:pt>
                <c:pt idx="4">
                  <c:v>279.83</c:v>
                </c:pt>
              </c:numCache>
            </c:numRef>
          </c:val>
          <c:smooth val="0"/>
          <c:extLst>
            <c:ext xmlns:c16="http://schemas.microsoft.com/office/drawing/2014/chart" uri="{C3380CC4-5D6E-409C-BE32-E72D297353CC}">
              <c16:uniqueId val="{00000001-3D3F-4D40-8F6B-B5410AED192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68.22</c:v>
                </c:pt>
                <c:pt idx="1">
                  <c:v>68.099999999999994</c:v>
                </c:pt>
                <c:pt idx="2">
                  <c:v>69.739999999999995</c:v>
                </c:pt>
                <c:pt idx="3">
                  <c:v>69.069999999999993</c:v>
                </c:pt>
                <c:pt idx="4">
                  <c:v>72.02</c:v>
                </c:pt>
              </c:numCache>
            </c:numRef>
          </c:val>
          <c:extLst>
            <c:ext xmlns:c16="http://schemas.microsoft.com/office/drawing/2014/chart" uri="{C3380CC4-5D6E-409C-BE32-E72D297353CC}">
              <c16:uniqueId val="{00000000-4FC1-42E0-9CE8-292E7A7F60B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48.86</c:v>
                </c:pt>
                <c:pt idx="1">
                  <c:v>49</c:v>
                </c:pt>
                <c:pt idx="2">
                  <c:v>50.07</c:v>
                </c:pt>
                <c:pt idx="3">
                  <c:v>53.4</c:v>
                </c:pt>
                <c:pt idx="4">
                  <c:v>54.69</c:v>
                </c:pt>
              </c:numCache>
            </c:numRef>
          </c:val>
          <c:smooth val="0"/>
          <c:extLst>
            <c:ext xmlns:c16="http://schemas.microsoft.com/office/drawing/2014/chart" uri="{C3380CC4-5D6E-409C-BE32-E72D297353CC}">
              <c16:uniqueId val="{00000001-4FC1-42E0-9CE8-292E7A7F60B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79.69</c:v>
                </c:pt>
                <c:pt idx="1">
                  <c:v>78.08</c:v>
                </c:pt>
                <c:pt idx="2">
                  <c:v>74.3</c:v>
                </c:pt>
                <c:pt idx="3">
                  <c:v>73.55</c:v>
                </c:pt>
                <c:pt idx="4">
                  <c:v>69.63</c:v>
                </c:pt>
              </c:numCache>
            </c:numRef>
          </c:val>
          <c:extLst>
            <c:ext xmlns:c16="http://schemas.microsoft.com/office/drawing/2014/chart" uri="{C3380CC4-5D6E-409C-BE32-E72D297353CC}">
              <c16:uniqueId val="{00000000-F067-40D7-86AA-E44C148334D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76.48</c:v>
                </c:pt>
                <c:pt idx="1">
                  <c:v>75.64</c:v>
                </c:pt>
                <c:pt idx="2">
                  <c:v>75.7</c:v>
                </c:pt>
                <c:pt idx="3">
                  <c:v>72.53</c:v>
                </c:pt>
                <c:pt idx="4">
                  <c:v>71.44</c:v>
                </c:pt>
              </c:numCache>
            </c:numRef>
          </c:val>
          <c:smooth val="0"/>
          <c:extLst>
            <c:ext xmlns:c16="http://schemas.microsoft.com/office/drawing/2014/chart" uri="{C3380CC4-5D6E-409C-BE32-E72D297353CC}">
              <c16:uniqueId val="{00000001-F067-40D7-86AA-E44C148334D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長野県　朝日村</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4"/>
      <c r="AE6" s="74"/>
      <c r="AF6" s="74"/>
      <c r="AG6" s="7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8" t="s">
        <v>1</v>
      </c>
      <c r="C7" s="59"/>
      <c r="D7" s="59"/>
      <c r="E7" s="59"/>
      <c r="F7" s="59"/>
      <c r="G7" s="59"/>
      <c r="H7" s="59"/>
      <c r="I7" s="58" t="s">
        <v>2</v>
      </c>
      <c r="J7" s="59"/>
      <c r="K7" s="59"/>
      <c r="L7" s="59"/>
      <c r="M7" s="59"/>
      <c r="N7" s="59"/>
      <c r="O7" s="60"/>
      <c r="P7" s="61" t="s">
        <v>3</v>
      </c>
      <c r="Q7" s="61"/>
      <c r="R7" s="61"/>
      <c r="S7" s="61"/>
      <c r="T7" s="61"/>
      <c r="U7" s="61"/>
      <c r="V7" s="61"/>
      <c r="W7" s="61" t="s">
        <v>4</v>
      </c>
      <c r="X7" s="61"/>
      <c r="Y7" s="61"/>
      <c r="Z7" s="61"/>
      <c r="AA7" s="61"/>
      <c r="AB7" s="61"/>
      <c r="AC7" s="61"/>
      <c r="AD7" s="61" t="s">
        <v>5</v>
      </c>
      <c r="AE7" s="61"/>
      <c r="AF7" s="61"/>
      <c r="AG7" s="61"/>
      <c r="AH7" s="61"/>
      <c r="AI7" s="61"/>
      <c r="AJ7" s="61"/>
      <c r="AK7" s="2"/>
      <c r="AL7" s="61" t="s">
        <v>6</v>
      </c>
      <c r="AM7" s="61"/>
      <c r="AN7" s="61"/>
      <c r="AO7" s="61"/>
      <c r="AP7" s="61"/>
      <c r="AQ7" s="61"/>
      <c r="AR7" s="61"/>
      <c r="AS7" s="61"/>
      <c r="AT7" s="58" t="s">
        <v>7</v>
      </c>
      <c r="AU7" s="59"/>
      <c r="AV7" s="59"/>
      <c r="AW7" s="59"/>
      <c r="AX7" s="59"/>
      <c r="AY7" s="59"/>
      <c r="AZ7" s="59"/>
      <c r="BA7" s="59"/>
      <c r="BB7" s="61" t="s">
        <v>8</v>
      </c>
      <c r="BC7" s="61"/>
      <c r="BD7" s="61"/>
      <c r="BE7" s="61"/>
      <c r="BF7" s="61"/>
      <c r="BG7" s="61"/>
      <c r="BH7" s="61"/>
      <c r="BI7" s="61"/>
      <c r="BJ7" s="3"/>
      <c r="BK7" s="3"/>
      <c r="BL7" s="75" t="s">
        <v>9</v>
      </c>
      <c r="BM7" s="76"/>
      <c r="BN7" s="76"/>
      <c r="BO7" s="76"/>
      <c r="BP7" s="76"/>
      <c r="BQ7" s="76"/>
      <c r="BR7" s="76"/>
      <c r="BS7" s="76"/>
      <c r="BT7" s="76"/>
      <c r="BU7" s="76"/>
      <c r="BV7" s="76"/>
      <c r="BW7" s="76"/>
      <c r="BX7" s="76"/>
      <c r="BY7" s="77"/>
    </row>
    <row r="8" spans="1:78" ht="18.75" customHeight="1" x14ac:dyDescent="0.2">
      <c r="A8" s="2"/>
      <c r="B8" s="78" t="str">
        <f>データ!$I$6</f>
        <v>法適用</v>
      </c>
      <c r="C8" s="79"/>
      <c r="D8" s="79"/>
      <c r="E8" s="79"/>
      <c r="F8" s="79"/>
      <c r="G8" s="79"/>
      <c r="H8" s="79"/>
      <c r="I8" s="78" t="str">
        <f>データ!$J$6</f>
        <v>水道事業</v>
      </c>
      <c r="J8" s="79"/>
      <c r="K8" s="79"/>
      <c r="L8" s="79"/>
      <c r="M8" s="79"/>
      <c r="N8" s="79"/>
      <c r="O8" s="80"/>
      <c r="P8" s="66" t="str">
        <f>データ!$K$6</f>
        <v>簡易水道事業</v>
      </c>
      <c r="Q8" s="66"/>
      <c r="R8" s="66"/>
      <c r="S8" s="66"/>
      <c r="T8" s="66"/>
      <c r="U8" s="66"/>
      <c r="V8" s="66"/>
      <c r="W8" s="66" t="str">
        <f>データ!$L$6</f>
        <v>C3</v>
      </c>
      <c r="X8" s="66"/>
      <c r="Y8" s="66"/>
      <c r="Z8" s="66"/>
      <c r="AA8" s="66"/>
      <c r="AB8" s="66"/>
      <c r="AC8" s="66"/>
      <c r="AD8" s="66" t="str">
        <f>データ!$M$6</f>
        <v>非設置</v>
      </c>
      <c r="AE8" s="66"/>
      <c r="AF8" s="66"/>
      <c r="AG8" s="66"/>
      <c r="AH8" s="66"/>
      <c r="AI8" s="66"/>
      <c r="AJ8" s="66"/>
      <c r="AK8" s="2"/>
      <c r="AL8" s="55">
        <f>データ!$R$6</f>
        <v>4263</v>
      </c>
      <c r="AM8" s="55"/>
      <c r="AN8" s="55"/>
      <c r="AO8" s="55"/>
      <c r="AP8" s="55"/>
      <c r="AQ8" s="55"/>
      <c r="AR8" s="55"/>
      <c r="AS8" s="55"/>
      <c r="AT8" s="52">
        <f>データ!$S$6</f>
        <v>70.62</v>
      </c>
      <c r="AU8" s="53"/>
      <c r="AV8" s="53"/>
      <c r="AW8" s="53"/>
      <c r="AX8" s="53"/>
      <c r="AY8" s="53"/>
      <c r="AZ8" s="53"/>
      <c r="BA8" s="53"/>
      <c r="BB8" s="42">
        <f>データ!$T$6</f>
        <v>60.37</v>
      </c>
      <c r="BC8" s="42"/>
      <c r="BD8" s="42"/>
      <c r="BE8" s="42"/>
      <c r="BF8" s="42"/>
      <c r="BG8" s="42"/>
      <c r="BH8" s="42"/>
      <c r="BI8" s="42"/>
      <c r="BJ8" s="3"/>
      <c r="BK8" s="3"/>
      <c r="BL8" s="67" t="s">
        <v>10</v>
      </c>
      <c r="BM8" s="68"/>
      <c r="BN8" s="56" t="s">
        <v>11</v>
      </c>
      <c r="BO8" s="56"/>
      <c r="BP8" s="56"/>
      <c r="BQ8" s="56"/>
      <c r="BR8" s="56"/>
      <c r="BS8" s="56"/>
      <c r="BT8" s="56"/>
      <c r="BU8" s="56"/>
      <c r="BV8" s="56"/>
      <c r="BW8" s="56"/>
      <c r="BX8" s="56"/>
      <c r="BY8" s="57"/>
    </row>
    <row r="9" spans="1:78" ht="18.75" customHeight="1" x14ac:dyDescent="0.2">
      <c r="A9" s="2"/>
      <c r="B9" s="58" t="s">
        <v>12</v>
      </c>
      <c r="C9" s="59"/>
      <c r="D9" s="59"/>
      <c r="E9" s="59"/>
      <c r="F9" s="59"/>
      <c r="G9" s="59"/>
      <c r="H9" s="59"/>
      <c r="I9" s="58" t="s">
        <v>13</v>
      </c>
      <c r="J9" s="59"/>
      <c r="K9" s="59"/>
      <c r="L9" s="59"/>
      <c r="M9" s="59"/>
      <c r="N9" s="59"/>
      <c r="O9" s="60"/>
      <c r="P9" s="61" t="s">
        <v>14</v>
      </c>
      <c r="Q9" s="61"/>
      <c r="R9" s="61"/>
      <c r="S9" s="61"/>
      <c r="T9" s="61"/>
      <c r="U9" s="61"/>
      <c r="V9" s="61"/>
      <c r="W9" s="61" t="s">
        <v>15</v>
      </c>
      <c r="X9" s="61"/>
      <c r="Y9" s="61"/>
      <c r="Z9" s="61"/>
      <c r="AA9" s="61"/>
      <c r="AB9" s="61"/>
      <c r="AC9" s="61"/>
      <c r="AD9" s="2"/>
      <c r="AE9" s="2"/>
      <c r="AF9" s="2"/>
      <c r="AG9" s="2"/>
      <c r="AH9" s="2"/>
      <c r="AI9" s="2"/>
      <c r="AJ9" s="2"/>
      <c r="AK9" s="2"/>
      <c r="AL9" s="61" t="s">
        <v>16</v>
      </c>
      <c r="AM9" s="61"/>
      <c r="AN9" s="61"/>
      <c r="AO9" s="61"/>
      <c r="AP9" s="61"/>
      <c r="AQ9" s="61"/>
      <c r="AR9" s="61"/>
      <c r="AS9" s="61"/>
      <c r="AT9" s="58" t="s">
        <v>17</v>
      </c>
      <c r="AU9" s="59"/>
      <c r="AV9" s="59"/>
      <c r="AW9" s="59"/>
      <c r="AX9" s="59"/>
      <c r="AY9" s="59"/>
      <c r="AZ9" s="59"/>
      <c r="BA9" s="59"/>
      <c r="BB9" s="61" t="s">
        <v>18</v>
      </c>
      <c r="BC9" s="61"/>
      <c r="BD9" s="61"/>
      <c r="BE9" s="61"/>
      <c r="BF9" s="61"/>
      <c r="BG9" s="61"/>
      <c r="BH9" s="61"/>
      <c r="BI9" s="61"/>
      <c r="BJ9" s="3"/>
      <c r="BK9" s="3"/>
      <c r="BL9" s="62" t="s">
        <v>19</v>
      </c>
      <c r="BM9" s="63"/>
      <c r="BN9" s="64" t="s">
        <v>20</v>
      </c>
      <c r="BO9" s="64"/>
      <c r="BP9" s="64"/>
      <c r="BQ9" s="64"/>
      <c r="BR9" s="64"/>
      <c r="BS9" s="64"/>
      <c r="BT9" s="64"/>
      <c r="BU9" s="64"/>
      <c r="BV9" s="64"/>
      <c r="BW9" s="64"/>
      <c r="BX9" s="64"/>
      <c r="BY9" s="65"/>
    </row>
    <row r="10" spans="1:78" ht="18.75" customHeight="1" x14ac:dyDescent="0.2">
      <c r="A10" s="2"/>
      <c r="B10" s="52" t="str">
        <f>データ!$N$6</f>
        <v>-</v>
      </c>
      <c r="C10" s="53"/>
      <c r="D10" s="53"/>
      <c r="E10" s="53"/>
      <c r="F10" s="53"/>
      <c r="G10" s="53"/>
      <c r="H10" s="53"/>
      <c r="I10" s="52">
        <f>データ!$O$6</f>
        <v>38.08</v>
      </c>
      <c r="J10" s="53"/>
      <c r="K10" s="53"/>
      <c r="L10" s="53"/>
      <c r="M10" s="53"/>
      <c r="N10" s="53"/>
      <c r="O10" s="54"/>
      <c r="P10" s="42">
        <f>データ!$P$6</f>
        <v>100</v>
      </c>
      <c r="Q10" s="42"/>
      <c r="R10" s="42"/>
      <c r="S10" s="42"/>
      <c r="T10" s="42"/>
      <c r="U10" s="42"/>
      <c r="V10" s="42"/>
      <c r="W10" s="55">
        <f>データ!$Q$6</f>
        <v>3600</v>
      </c>
      <c r="X10" s="55"/>
      <c r="Y10" s="55"/>
      <c r="Z10" s="55"/>
      <c r="AA10" s="55"/>
      <c r="AB10" s="55"/>
      <c r="AC10" s="55"/>
      <c r="AD10" s="2"/>
      <c r="AE10" s="2"/>
      <c r="AF10" s="2"/>
      <c r="AG10" s="2"/>
      <c r="AH10" s="2"/>
      <c r="AI10" s="2"/>
      <c r="AJ10" s="2"/>
      <c r="AK10" s="2"/>
      <c r="AL10" s="55">
        <f>データ!$U$6</f>
        <v>4232</v>
      </c>
      <c r="AM10" s="55"/>
      <c r="AN10" s="55"/>
      <c r="AO10" s="55"/>
      <c r="AP10" s="55"/>
      <c r="AQ10" s="55"/>
      <c r="AR10" s="55"/>
      <c r="AS10" s="55"/>
      <c r="AT10" s="52">
        <f>データ!$V$6</f>
        <v>6</v>
      </c>
      <c r="AU10" s="53"/>
      <c r="AV10" s="53"/>
      <c r="AW10" s="53"/>
      <c r="AX10" s="53"/>
      <c r="AY10" s="53"/>
      <c r="AZ10" s="53"/>
      <c r="BA10" s="53"/>
      <c r="BB10" s="42">
        <f>データ!$W$6</f>
        <v>705.33</v>
      </c>
      <c r="BC10" s="42"/>
      <c r="BD10" s="42"/>
      <c r="BE10" s="42"/>
      <c r="BF10" s="42"/>
      <c r="BG10" s="42"/>
      <c r="BH10" s="42"/>
      <c r="BI10" s="42"/>
      <c r="BJ10" s="2"/>
      <c r="BK10" s="2"/>
      <c r="BL10" s="43" t="s">
        <v>21</v>
      </c>
      <c r="BM10" s="44"/>
      <c r="BN10" s="45" t="s">
        <v>22</v>
      </c>
      <c r="BO10" s="45"/>
      <c r="BP10" s="45"/>
      <c r="BQ10" s="45"/>
      <c r="BR10" s="45"/>
      <c r="BS10" s="45"/>
      <c r="BT10" s="45"/>
      <c r="BU10" s="45"/>
      <c r="BV10" s="45"/>
      <c r="BW10" s="45"/>
      <c r="BX10" s="45"/>
      <c r="BY10" s="4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23</v>
      </c>
      <c r="BM11" s="47"/>
      <c r="BN11" s="47"/>
      <c r="BO11" s="47"/>
      <c r="BP11" s="47"/>
      <c r="BQ11" s="47"/>
      <c r="BR11" s="47"/>
      <c r="BS11" s="47"/>
      <c r="BT11" s="47"/>
      <c r="BU11" s="47"/>
      <c r="BV11" s="47"/>
      <c r="BW11" s="47"/>
      <c r="BX11" s="47"/>
      <c r="BY11" s="47"/>
      <c r="BZ11" s="4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2">
      <c r="A14" s="2"/>
      <c r="B14" s="49" t="s">
        <v>24</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3" t="s">
        <v>25</v>
      </c>
      <c r="BM14" s="34"/>
      <c r="BN14" s="34"/>
      <c r="BO14" s="34"/>
      <c r="BP14" s="34"/>
      <c r="BQ14" s="34"/>
      <c r="BR14" s="34"/>
      <c r="BS14" s="34"/>
      <c r="BT14" s="34"/>
      <c r="BU14" s="34"/>
      <c r="BV14" s="34"/>
      <c r="BW14" s="34"/>
      <c r="BX14" s="34"/>
      <c r="BY14" s="34"/>
      <c r="BZ14" s="35"/>
    </row>
    <row r="15" spans="1:78" ht="13.5" customHeight="1" x14ac:dyDescent="0.2">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110</v>
      </c>
      <c r="BM16" s="31"/>
      <c r="BN16" s="31"/>
      <c r="BO16" s="31"/>
      <c r="BP16" s="31"/>
      <c r="BQ16" s="31"/>
      <c r="BR16" s="31"/>
      <c r="BS16" s="31"/>
      <c r="BT16" s="31"/>
      <c r="BU16" s="31"/>
      <c r="BV16" s="31"/>
      <c r="BW16" s="31"/>
      <c r="BX16" s="31"/>
      <c r="BY16" s="31"/>
      <c r="BZ16" s="3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109</v>
      </c>
      <c r="BM47" s="31"/>
      <c r="BN47" s="31"/>
      <c r="BO47" s="31"/>
      <c r="BP47" s="31"/>
      <c r="BQ47" s="31"/>
      <c r="BR47" s="31"/>
      <c r="BS47" s="31"/>
      <c r="BT47" s="31"/>
      <c r="BU47" s="31"/>
      <c r="BV47" s="31"/>
      <c r="BW47" s="31"/>
      <c r="BX47" s="31"/>
      <c r="BY47" s="31"/>
      <c r="BZ47" s="3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2">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2">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111</v>
      </c>
      <c r="BM66" s="31"/>
      <c r="BN66" s="31"/>
      <c r="BO66" s="31"/>
      <c r="BP66" s="31"/>
      <c r="BQ66" s="31"/>
      <c r="BR66" s="31"/>
      <c r="BS66" s="31"/>
      <c r="BT66" s="31"/>
      <c r="BU66" s="31"/>
      <c r="BV66" s="31"/>
      <c r="BW66" s="31"/>
      <c r="BX66" s="31"/>
      <c r="BY66" s="31"/>
      <c r="BZ66" s="3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9"/>
      <c r="BM82" s="70"/>
      <c r="BN82" s="70"/>
      <c r="BO82" s="70"/>
      <c r="BP82" s="70"/>
      <c r="BQ82" s="70"/>
      <c r="BR82" s="70"/>
      <c r="BS82" s="70"/>
      <c r="BT82" s="70"/>
      <c r="BU82" s="70"/>
      <c r="BV82" s="70"/>
      <c r="BW82" s="70"/>
      <c r="BX82" s="70"/>
      <c r="BY82" s="70"/>
      <c r="BZ82" s="7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EmRgtA2Z9WNUloZisd6YrZsqqwLQThelznpXAPcg/Y0zKsXdno4L2wG7sfWZTxq0OKXaoleMBwhO4M0HyaXvdw==" saltValue="mjZW1YzwNGzwI2e6hAv8vw==" spinCount="100000" sheet="1" objects="1" scenarios="1" formatCells="0" formatColumns="0" formatRows="0"/>
  <mergeCells count="48">
    <mergeCell ref="BL66:BZ82"/>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BN8:BY8"/>
    <mergeCell ref="B9:H9"/>
    <mergeCell ref="I9:O9"/>
    <mergeCell ref="P9:V9"/>
    <mergeCell ref="W9:AC9"/>
    <mergeCell ref="AL9:AS9"/>
    <mergeCell ref="AT9:BA9"/>
    <mergeCell ref="BB9:BI9"/>
    <mergeCell ref="BL9:BM9"/>
    <mergeCell ref="BN9:BY9"/>
    <mergeCell ref="AD8:AJ8"/>
    <mergeCell ref="AL8:AS8"/>
    <mergeCell ref="AT8:BA8"/>
    <mergeCell ref="BB8:BI8"/>
    <mergeCell ref="BL8:BM8"/>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7:BZ63"/>
    <mergeCell ref="BL45:BZ46"/>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204510</v>
      </c>
      <c r="D6" s="20">
        <f t="shared" si="3"/>
        <v>46</v>
      </c>
      <c r="E6" s="20">
        <f t="shared" si="3"/>
        <v>1</v>
      </c>
      <c r="F6" s="20">
        <f t="shared" si="3"/>
        <v>0</v>
      </c>
      <c r="G6" s="20">
        <f t="shared" si="3"/>
        <v>5</v>
      </c>
      <c r="H6" s="20" t="str">
        <f t="shared" si="3"/>
        <v>長野県　朝日村</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38.08</v>
      </c>
      <c r="P6" s="21">
        <f t="shared" si="3"/>
        <v>100</v>
      </c>
      <c r="Q6" s="21">
        <f t="shared" si="3"/>
        <v>3600</v>
      </c>
      <c r="R6" s="21">
        <f t="shared" si="3"/>
        <v>4263</v>
      </c>
      <c r="S6" s="21">
        <f t="shared" si="3"/>
        <v>70.62</v>
      </c>
      <c r="T6" s="21">
        <f t="shared" si="3"/>
        <v>60.37</v>
      </c>
      <c r="U6" s="21">
        <f t="shared" si="3"/>
        <v>4232</v>
      </c>
      <c r="V6" s="21">
        <f t="shared" si="3"/>
        <v>6</v>
      </c>
      <c r="W6" s="21">
        <f t="shared" si="3"/>
        <v>705.33</v>
      </c>
      <c r="X6" s="22">
        <f>IF(X7="",NA(),X7)</f>
        <v>138.97</v>
      </c>
      <c r="Y6" s="22">
        <f t="shared" ref="Y6:AG6" si="4">IF(Y7="",NA(),Y7)</f>
        <v>130.44</v>
      </c>
      <c r="Z6" s="22">
        <f t="shared" si="4"/>
        <v>127.14</v>
      </c>
      <c r="AA6" s="22">
        <f t="shared" si="4"/>
        <v>114.32</v>
      </c>
      <c r="AB6" s="22">
        <f t="shared" si="4"/>
        <v>143.47</v>
      </c>
      <c r="AC6" s="22">
        <f t="shared" si="4"/>
        <v>103.82</v>
      </c>
      <c r="AD6" s="22">
        <f t="shared" si="4"/>
        <v>105.75</v>
      </c>
      <c r="AE6" s="22">
        <f t="shared" si="4"/>
        <v>105.52</v>
      </c>
      <c r="AF6" s="22">
        <f t="shared" si="4"/>
        <v>103.1</v>
      </c>
      <c r="AG6" s="22">
        <f t="shared" si="4"/>
        <v>101.77</v>
      </c>
      <c r="AH6" s="21" t="str">
        <f>IF(AH7="","",IF(AH7="-","【-】","【"&amp;SUBSTITUTE(TEXT(AH7,"#,##0.00"),"-","△")&amp;"】"))</f>
        <v>【102.02】</v>
      </c>
      <c r="AI6" s="21">
        <f>IF(AI7="",NA(),AI7)</f>
        <v>0</v>
      </c>
      <c r="AJ6" s="21">
        <f t="shared" ref="AJ6:AR6" si="5">IF(AJ7="",NA(),AJ7)</f>
        <v>0</v>
      </c>
      <c r="AK6" s="21">
        <f t="shared" si="5"/>
        <v>0</v>
      </c>
      <c r="AL6" s="21">
        <f t="shared" si="5"/>
        <v>0</v>
      </c>
      <c r="AM6" s="21">
        <f t="shared" si="5"/>
        <v>0</v>
      </c>
      <c r="AN6" s="22">
        <f t="shared" si="5"/>
        <v>31.54</v>
      </c>
      <c r="AO6" s="22">
        <f t="shared" si="5"/>
        <v>31.15</v>
      </c>
      <c r="AP6" s="22">
        <f t="shared" si="5"/>
        <v>30.01</v>
      </c>
      <c r="AQ6" s="22">
        <f t="shared" si="5"/>
        <v>27.32</v>
      </c>
      <c r="AR6" s="22">
        <f t="shared" si="5"/>
        <v>16.12</v>
      </c>
      <c r="AS6" s="21" t="str">
        <f>IF(AS7="","",IF(AS7="-","【-】","【"&amp;SUBSTITUTE(TEXT(AS7,"#,##0.00"),"-","△")&amp;"】"))</f>
        <v>【26.96】</v>
      </c>
      <c r="AT6" s="22">
        <f>IF(AT7="",NA(),AT7)</f>
        <v>67.91</v>
      </c>
      <c r="AU6" s="22">
        <f t="shared" ref="AU6:BC6" si="6">IF(AU7="",NA(),AU7)</f>
        <v>80.52</v>
      </c>
      <c r="AV6" s="22">
        <f t="shared" si="6"/>
        <v>104.01</v>
      </c>
      <c r="AW6" s="22">
        <f t="shared" si="6"/>
        <v>112.62</v>
      </c>
      <c r="AX6" s="22">
        <f t="shared" si="6"/>
        <v>133.16999999999999</v>
      </c>
      <c r="AY6" s="22">
        <f t="shared" si="6"/>
        <v>302.22000000000003</v>
      </c>
      <c r="AZ6" s="22">
        <f t="shared" si="6"/>
        <v>263.45</v>
      </c>
      <c r="BA6" s="22">
        <f t="shared" si="6"/>
        <v>249.43</v>
      </c>
      <c r="BB6" s="22">
        <f t="shared" si="6"/>
        <v>217.55</v>
      </c>
      <c r="BC6" s="22">
        <f t="shared" si="6"/>
        <v>157.71</v>
      </c>
      <c r="BD6" s="21" t="str">
        <f>IF(BD7="","",IF(BD7="-","【-】","【"&amp;SUBSTITUTE(TEXT(BD7,"#,##0.00"),"-","△")&amp;"】"))</f>
        <v>【142.39】</v>
      </c>
      <c r="BE6" s="22">
        <f>IF(BE7="",NA(),BE7)</f>
        <v>867.63</v>
      </c>
      <c r="BF6" s="22">
        <f t="shared" ref="BF6:BN6" si="7">IF(BF7="",NA(),BF7)</f>
        <v>829.88</v>
      </c>
      <c r="BG6" s="22">
        <f t="shared" si="7"/>
        <v>808.9</v>
      </c>
      <c r="BH6" s="22">
        <f t="shared" si="7"/>
        <v>1115.24</v>
      </c>
      <c r="BI6" s="22">
        <f t="shared" si="7"/>
        <v>1179.29</v>
      </c>
      <c r="BJ6" s="22">
        <f t="shared" si="7"/>
        <v>970.36</v>
      </c>
      <c r="BK6" s="22">
        <f t="shared" si="7"/>
        <v>940.22</v>
      </c>
      <c r="BL6" s="22">
        <f t="shared" si="7"/>
        <v>922.05</v>
      </c>
      <c r="BM6" s="22">
        <f t="shared" si="7"/>
        <v>916.17</v>
      </c>
      <c r="BN6" s="22">
        <f t="shared" si="7"/>
        <v>958.97</v>
      </c>
      <c r="BO6" s="21" t="str">
        <f>IF(BO7="","",IF(BO7="-","【-】","【"&amp;SUBSTITUTE(TEXT(BO7,"#,##0.00"),"-","△")&amp;"】"))</f>
        <v>【1,043.36】</v>
      </c>
      <c r="BP6" s="22">
        <f>IF(BP7="",NA(),BP7)</f>
        <v>147.03</v>
      </c>
      <c r="BQ6" s="22">
        <f t="shared" ref="BQ6:BY6" si="8">IF(BQ7="",NA(),BQ7)</f>
        <v>127.27</v>
      </c>
      <c r="BR6" s="22">
        <f t="shared" si="8"/>
        <v>145.4</v>
      </c>
      <c r="BS6" s="22">
        <f t="shared" si="8"/>
        <v>100.76</v>
      </c>
      <c r="BT6" s="22">
        <f t="shared" si="8"/>
        <v>138.69</v>
      </c>
      <c r="BU6" s="22">
        <f t="shared" si="8"/>
        <v>64.52</v>
      </c>
      <c r="BV6" s="22">
        <f t="shared" si="8"/>
        <v>66.8</v>
      </c>
      <c r="BW6" s="22">
        <f t="shared" si="8"/>
        <v>64.39</v>
      </c>
      <c r="BX6" s="22">
        <f t="shared" si="8"/>
        <v>63.95</v>
      </c>
      <c r="BY6" s="22">
        <f t="shared" si="8"/>
        <v>61.25</v>
      </c>
      <c r="BZ6" s="21" t="str">
        <f>IF(BZ7="","",IF(BZ7="-","【-】","【"&amp;SUBSTITUTE(TEXT(BZ7,"#,##0.00"),"-","△")&amp;"】"))</f>
        <v>【56.19】</v>
      </c>
      <c r="CA6" s="22">
        <f>IF(CA7="",NA(),CA7)</f>
        <v>107.87</v>
      </c>
      <c r="CB6" s="22">
        <f t="shared" ref="CB6:CJ6" si="9">IF(CB7="",NA(),CB7)</f>
        <v>125.55</v>
      </c>
      <c r="CC6" s="22">
        <f t="shared" si="9"/>
        <v>119.49</v>
      </c>
      <c r="CD6" s="22">
        <f t="shared" si="9"/>
        <v>176.51</v>
      </c>
      <c r="CE6" s="22">
        <f t="shared" si="9"/>
        <v>142.12</v>
      </c>
      <c r="CF6" s="22">
        <f t="shared" si="9"/>
        <v>270.68</v>
      </c>
      <c r="CG6" s="22">
        <f t="shared" si="9"/>
        <v>268.88</v>
      </c>
      <c r="CH6" s="22">
        <f t="shared" si="9"/>
        <v>258.89999999999998</v>
      </c>
      <c r="CI6" s="22">
        <f t="shared" si="9"/>
        <v>263.56</v>
      </c>
      <c r="CJ6" s="22">
        <f t="shared" si="9"/>
        <v>279.83</v>
      </c>
      <c r="CK6" s="21" t="str">
        <f>IF(CK7="","",IF(CK7="-","【-】","【"&amp;SUBSTITUTE(TEXT(CK7,"#,##0.00"),"-","△")&amp;"】"))</f>
        <v>【285.60】</v>
      </c>
      <c r="CL6" s="22">
        <f>IF(CL7="",NA(),CL7)</f>
        <v>68.22</v>
      </c>
      <c r="CM6" s="22">
        <f t="shared" ref="CM6:CU6" si="10">IF(CM7="",NA(),CM7)</f>
        <v>68.099999999999994</v>
      </c>
      <c r="CN6" s="22">
        <f t="shared" si="10"/>
        <v>69.739999999999995</v>
      </c>
      <c r="CO6" s="22">
        <f t="shared" si="10"/>
        <v>69.069999999999993</v>
      </c>
      <c r="CP6" s="22">
        <f t="shared" si="10"/>
        <v>72.02</v>
      </c>
      <c r="CQ6" s="22">
        <f t="shared" si="10"/>
        <v>48.86</v>
      </c>
      <c r="CR6" s="22">
        <f t="shared" si="10"/>
        <v>49</v>
      </c>
      <c r="CS6" s="22">
        <f t="shared" si="10"/>
        <v>50.07</v>
      </c>
      <c r="CT6" s="22">
        <f t="shared" si="10"/>
        <v>53.4</v>
      </c>
      <c r="CU6" s="22">
        <f t="shared" si="10"/>
        <v>54.69</v>
      </c>
      <c r="CV6" s="21" t="str">
        <f>IF(CV7="","",IF(CV7="-","【-】","【"&amp;SUBSTITUTE(TEXT(CV7,"#,##0.00"),"-","△")&amp;"】"))</f>
        <v>【48.33】</v>
      </c>
      <c r="CW6" s="22">
        <f>IF(CW7="",NA(),CW7)</f>
        <v>79.69</v>
      </c>
      <c r="CX6" s="22">
        <f t="shared" ref="CX6:DF6" si="11">IF(CX7="",NA(),CX7)</f>
        <v>78.08</v>
      </c>
      <c r="CY6" s="22">
        <f t="shared" si="11"/>
        <v>74.3</v>
      </c>
      <c r="CZ6" s="22">
        <f t="shared" si="11"/>
        <v>73.55</v>
      </c>
      <c r="DA6" s="22">
        <f t="shared" si="11"/>
        <v>69.63</v>
      </c>
      <c r="DB6" s="22">
        <f t="shared" si="11"/>
        <v>76.48</v>
      </c>
      <c r="DC6" s="22">
        <f t="shared" si="11"/>
        <v>75.64</v>
      </c>
      <c r="DD6" s="22">
        <f t="shared" si="11"/>
        <v>75.7</v>
      </c>
      <c r="DE6" s="22">
        <f t="shared" si="11"/>
        <v>72.53</v>
      </c>
      <c r="DF6" s="22">
        <f t="shared" si="11"/>
        <v>71.44</v>
      </c>
      <c r="DG6" s="21" t="str">
        <f>IF(DG7="","",IF(DG7="-","【-】","【"&amp;SUBSTITUTE(TEXT(DG7,"#,##0.00"),"-","△")&amp;"】"))</f>
        <v>【70.34】</v>
      </c>
      <c r="DH6" s="22">
        <f>IF(DH7="",NA(),DH7)</f>
        <v>12</v>
      </c>
      <c r="DI6" s="22">
        <f t="shared" ref="DI6:DQ6" si="12">IF(DI7="",NA(),DI7)</f>
        <v>17.23</v>
      </c>
      <c r="DJ6" s="22">
        <f t="shared" si="12"/>
        <v>22.4</v>
      </c>
      <c r="DK6" s="22">
        <f t="shared" si="12"/>
        <v>27.65</v>
      </c>
      <c r="DL6" s="22">
        <f t="shared" si="12"/>
        <v>32.61</v>
      </c>
      <c r="DM6" s="22">
        <f t="shared" si="12"/>
        <v>39.409999999999997</v>
      </c>
      <c r="DN6" s="22">
        <f t="shared" si="12"/>
        <v>41.18</v>
      </c>
      <c r="DO6" s="22">
        <f t="shared" si="12"/>
        <v>42.98</v>
      </c>
      <c r="DP6" s="22">
        <f t="shared" si="12"/>
        <v>40.46</v>
      </c>
      <c r="DQ6" s="22">
        <f t="shared" si="12"/>
        <v>37.1</v>
      </c>
      <c r="DR6" s="21" t="str">
        <f>IF(DR7="","",IF(DR7="-","【-】","【"&amp;SUBSTITUTE(TEXT(DR7,"#,##0.00"),"-","△")&amp;"】"))</f>
        <v>【35.50】</v>
      </c>
      <c r="DS6" s="22">
        <f>IF(DS7="",NA(),DS7)</f>
        <v>11.24</v>
      </c>
      <c r="DT6" s="22">
        <f t="shared" ref="DT6:EB6" si="13">IF(DT7="",NA(),DT7)</f>
        <v>11.24</v>
      </c>
      <c r="DU6" s="22">
        <f t="shared" si="13"/>
        <v>11.24</v>
      </c>
      <c r="DV6" s="22">
        <f t="shared" si="13"/>
        <v>11.24</v>
      </c>
      <c r="DW6" s="22">
        <f t="shared" si="13"/>
        <v>11.24</v>
      </c>
      <c r="DX6" s="22">
        <f t="shared" si="13"/>
        <v>20.97</v>
      </c>
      <c r="DY6" s="22">
        <f t="shared" si="13"/>
        <v>21.65</v>
      </c>
      <c r="DZ6" s="22">
        <f t="shared" si="13"/>
        <v>23.24</v>
      </c>
      <c r="EA6" s="22">
        <f t="shared" si="13"/>
        <v>22.77</v>
      </c>
      <c r="EB6" s="22">
        <f t="shared" si="13"/>
        <v>18.22</v>
      </c>
      <c r="EC6" s="21" t="str">
        <f>IF(EC7="","",IF(EC7="-","【-】","【"&amp;SUBSTITUTE(TEXT(EC7,"#,##0.00"),"-","△")&amp;"】"))</f>
        <v>【16.16】</v>
      </c>
      <c r="ED6" s="21">
        <f>IF(ED7="",NA(),ED7)</f>
        <v>0</v>
      </c>
      <c r="EE6" s="21">
        <f t="shared" ref="EE6:EM6" si="14">IF(EE7="",NA(),EE7)</f>
        <v>0</v>
      </c>
      <c r="EF6" s="21">
        <f t="shared" si="14"/>
        <v>0</v>
      </c>
      <c r="EG6" s="21">
        <f t="shared" si="14"/>
        <v>0</v>
      </c>
      <c r="EH6" s="21">
        <f t="shared" si="14"/>
        <v>0</v>
      </c>
      <c r="EI6" s="22">
        <f t="shared" si="14"/>
        <v>1.1499999999999999</v>
      </c>
      <c r="EJ6" s="22">
        <f t="shared" si="14"/>
        <v>0.28999999999999998</v>
      </c>
      <c r="EK6" s="22">
        <f t="shared" si="14"/>
        <v>0.39</v>
      </c>
      <c r="EL6" s="22">
        <f t="shared" si="14"/>
        <v>0.49</v>
      </c>
      <c r="EM6" s="22">
        <f t="shared" si="14"/>
        <v>0.32</v>
      </c>
      <c r="EN6" s="21" t="str">
        <f>IF(EN7="","",IF(EN7="-","【-】","【"&amp;SUBSTITUTE(TEXT(EN7,"#,##0.00"),"-","△")&amp;"】"))</f>
        <v>【0.28】</v>
      </c>
    </row>
    <row r="7" spans="1:144" s="23" customFormat="1" x14ac:dyDescent="0.2">
      <c r="A7" s="15"/>
      <c r="B7" s="24">
        <v>2024</v>
      </c>
      <c r="C7" s="24">
        <v>204510</v>
      </c>
      <c r="D7" s="24">
        <v>46</v>
      </c>
      <c r="E7" s="24">
        <v>1</v>
      </c>
      <c r="F7" s="24">
        <v>0</v>
      </c>
      <c r="G7" s="24">
        <v>5</v>
      </c>
      <c r="H7" s="24" t="s">
        <v>93</v>
      </c>
      <c r="I7" s="24" t="s">
        <v>94</v>
      </c>
      <c r="J7" s="24" t="s">
        <v>95</v>
      </c>
      <c r="K7" s="24" t="s">
        <v>96</v>
      </c>
      <c r="L7" s="24" t="s">
        <v>97</v>
      </c>
      <c r="M7" s="24" t="s">
        <v>98</v>
      </c>
      <c r="N7" s="25" t="s">
        <v>99</v>
      </c>
      <c r="O7" s="25">
        <v>38.08</v>
      </c>
      <c r="P7" s="25">
        <v>100</v>
      </c>
      <c r="Q7" s="25">
        <v>3600</v>
      </c>
      <c r="R7" s="25">
        <v>4263</v>
      </c>
      <c r="S7" s="25">
        <v>70.62</v>
      </c>
      <c r="T7" s="25">
        <v>60.37</v>
      </c>
      <c r="U7" s="25">
        <v>4232</v>
      </c>
      <c r="V7" s="25">
        <v>6</v>
      </c>
      <c r="W7" s="25">
        <v>705.33</v>
      </c>
      <c r="X7" s="25">
        <v>138.97</v>
      </c>
      <c r="Y7" s="25">
        <v>130.44</v>
      </c>
      <c r="Z7" s="25">
        <v>127.14</v>
      </c>
      <c r="AA7" s="25">
        <v>114.32</v>
      </c>
      <c r="AB7" s="25">
        <v>143.47</v>
      </c>
      <c r="AC7" s="25">
        <v>103.82</v>
      </c>
      <c r="AD7" s="25">
        <v>105.75</v>
      </c>
      <c r="AE7" s="25">
        <v>105.52</v>
      </c>
      <c r="AF7" s="25">
        <v>103.1</v>
      </c>
      <c r="AG7" s="25">
        <v>101.77</v>
      </c>
      <c r="AH7" s="25">
        <v>102.02</v>
      </c>
      <c r="AI7" s="25">
        <v>0</v>
      </c>
      <c r="AJ7" s="25">
        <v>0</v>
      </c>
      <c r="AK7" s="25">
        <v>0</v>
      </c>
      <c r="AL7" s="25">
        <v>0</v>
      </c>
      <c r="AM7" s="25">
        <v>0</v>
      </c>
      <c r="AN7" s="25">
        <v>31.54</v>
      </c>
      <c r="AO7" s="25">
        <v>31.15</v>
      </c>
      <c r="AP7" s="25">
        <v>30.01</v>
      </c>
      <c r="AQ7" s="25">
        <v>27.32</v>
      </c>
      <c r="AR7" s="25">
        <v>16.12</v>
      </c>
      <c r="AS7" s="25">
        <v>26.96</v>
      </c>
      <c r="AT7" s="25">
        <v>67.91</v>
      </c>
      <c r="AU7" s="25">
        <v>80.52</v>
      </c>
      <c r="AV7" s="25">
        <v>104.01</v>
      </c>
      <c r="AW7" s="25">
        <v>112.62</v>
      </c>
      <c r="AX7" s="25">
        <v>133.16999999999999</v>
      </c>
      <c r="AY7" s="25">
        <v>302.22000000000003</v>
      </c>
      <c r="AZ7" s="25">
        <v>263.45</v>
      </c>
      <c r="BA7" s="25">
        <v>249.43</v>
      </c>
      <c r="BB7" s="25">
        <v>217.55</v>
      </c>
      <c r="BC7" s="25">
        <v>157.71</v>
      </c>
      <c r="BD7" s="25">
        <v>142.38999999999999</v>
      </c>
      <c r="BE7" s="25">
        <v>867.63</v>
      </c>
      <c r="BF7" s="25">
        <v>829.88</v>
      </c>
      <c r="BG7" s="25">
        <v>808.9</v>
      </c>
      <c r="BH7" s="25">
        <v>1115.24</v>
      </c>
      <c r="BI7" s="25">
        <v>1179.29</v>
      </c>
      <c r="BJ7" s="25">
        <v>970.36</v>
      </c>
      <c r="BK7" s="25">
        <v>940.22</v>
      </c>
      <c r="BL7" s="25">
        <v>922.05</v>
      </c>
      <c r="BM7" s="25">
        <v>916.17</v>
      </c>
      <c r="BN7" s="25">
        <v>958.97</v>
      </c>
      <c r="BO7" s="25">
        <v>1043.3599999999999</v>
      </c>
      <c r="BP7" s="25">
        <v>147.03</v>
      </c>
      <c r="BQ7" s="25">
        <v>127.27</v>
      </c>
      <c r="BR7" s="25">
        <v>145.4</v>
      </c>
      <c r="BS7" s="25">
        <v>100.76</v>
      </c>
      <c r="BT7" s="25">
        <v>138.69</v>
      </c>
      <c r="BU7" s="25">
        <v>64.52</v>
      </c>
      <c r="BV7" s="25">
        <v>66.8</v>
      </c>
      <c r="BW7" s="25">
        <v>64.39</v>
      </c>
      <c r="BX7" s="25">
        <v>63.95</v>
      </c>
      <c r="BY7" s="25">
        <v>61.25</v>
      </c>
      <c r="BZ7" s="25">
        <v>56.19</v>
      </c>
      <c r="CA7" s="25">
        <v>107.87</v>
      </c>
      <c r="CB7" s="25">
        <v>125.55</v>
      </c>
      <c r="CC7" s="25">
        <v>119.49</v>
      </c>
      <c r="CD7" s="25">
        <v>176.51</v>
      </c>
      <c r="CE7" s="25">
        <v>142.12</v>
      </c>
      <c r="CF7" s="25">
        <v>270.68</v>
      </c>
      <c r="CG7" s="25">
        <v>268.88</v>
      </c>
      <c r="CH7" s="25">
        <v>258.89999999999998</v>
      </c>
      <c r="CI7" s="25">
        <v>263.56</v>
      </c>
      <c r="CJ7" s="25">
        <v>279.83</v>
      </c>
      <c r="CK7" s="25">
        <v>285.60000000000002</v>
      </c>
      <c r="CL7" s="25">
        <v>68.22</v>
      </c>
      <c r="CM7" s="25">
        <v>68.099999999999994</v>
      </c>
      <c r="CN7" s="25">
        <v>69.739999999999995</v>
      </c>
      <c r="CO7" s="25">
        <v>69.069999999999993</v>
      </c>
      <c r="CP7" s="25">
        <v>72.02</v>
      </c>
      <c r="CQ7" s="25">
        <v>48.86</v>
      </c>
      <c r="CR7" s="25">
        <v>49</v>
      </c>
      <c r="CS7" s="25">
        <v>50.07</v>
      </c>
      <c r="CT7" s="25">
        <v>53.4</v>
      </c>
      <c r="CU7" s="25">
        <v>54.69</v>
      </c>
      <c r="CV7" s="25">
        <v>48.33</v>
      </c>
      <c r="CW7" s="25">
        <v>79.69</v>
      </c>
      <c r="CX7" s="25">
        <v>78.08</v>
      </c>
      <c r="CY7" s="25">
        <v>74.3</v>
      </c>
      <c r="CZ7" s="25">
        <v>73.55</v>
      </c>
      <c r="DA7" s="25">
        <v>69.63</v>
      </c>
      <c r="DB7" s="25">
        <v>76.48</v>
      </c>
      <c r="DC7" s="25">
        <v>75.64</v>
      </c>
      <c r="DD7" s="25">
        <v>75.7</v>
      </c>
      <c r="DE7" s="25">
        <v>72.53</v>
      </c>
      <c r="DF7" s="25">
        <v>71.44</v>
      </c>
      <c r="DG7" s="25">
        <v>70.34</v>
      </c>
      <c r="DH7" s="25">
        <v>12</v>
      </c>
      <c r="DI7" s="25">
        <v>17.23</v>
      </c>
      <c r="DJ7" s="25">
        <v>22.4</v>
      </c>
      <c r="DK7" s="25">
        <v>27.65</v>
      </c>
      <c r="DL7" s="25">
        <v>32.61</v>
      </c>
      <c r="DM7" s="25">
        <v>39.409999999999997</v>
      </c>
      <c r="DN7" s="25">
        <v>41.18</v>
      </c>
      <c r="DO7" s="25">
        <v>42.98</v>
      </c>
      <c r="DP7" s="25">
        <v>40.46</v>
      </c>
      <c r="DQ7" s="25">
        <v>37.1</v>
      </c>
      <c r="DR7" s="25">
        <v>35.5</v>
      </c>
      <c r="DS7" s="25">
        <v>11.24</v>
      </c>
      <c r="DT7" s="25">
        <v>11.24</v>
      </c>
      <c r="DU7" s="25">
        <v>11.24</v>
      </c>
      <c r="DV7" s="25">
        <v>11.24</v>
      </c>
      <c r="DW7" s="25">
        <v>11.24</v>
      </c>
      <c r="DX7" s="25">
        <v>20.97</v>
      </c>
      <c r="DY7" s="25">
        <v>21.65</v>
      </c>
      <c r="DZ7" s="25">
        <v>23.24</v>
      </c>
      <c r="EA7" s="25">
        <v>22.77</v>
      </c>
      <c r="EB7" s="25">
        <v>18.22</v>
      </c>
      <c r="EC7" s="25">
        <v>16.16</v>
      </c>
      <c r="ED7" s="25">
        <v>0</v>
      </c>
      <c r="EE7" s="25">
        <v>0</v>
      </c>
      <c r="EF7" s="25">
        <v>0</v>
      </c>
      <c r="EG7" s="25">
        <v>0</v>
      </c>
      <c r="EH7" s="25">
        <v>0</v>
      </c>
      <c r="EI7" s="25">
        <v>1.1499999999999999</v>
      </c>
      <c r="EJ7" s="25">
        <v>0.28999999999999998</v>
      </c>
      <c r="EK7" s="25">
        <v>0.39</v>
      </c>
      <c r="EL7" s="25">
        <v>0.49</v>
      </c>
      <c r="EM7" s="25">
        <v>0.32</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竹内　公実子</cp:lastModifiedBy>
  <cp:lastPrinted>2026-02-03T00:45:55Z</cp:lastPrinted>
  <dcterms:created xsi:type="dcterms:W3CDTF">2025-12-12T09:17:10Z</dcterms:created>
  <dcterms:modified xsi:type="dcterms:W3CDTF">2026-02-17T04:27:40Z</dcterms:modified>
  <cp:category/>
</cp:coreProperties>
</file>