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5482D1E3-7CC7-49B1-971B-5DA4FA9070B2}" xr6:coauthVersionLast="47" xr6:coauthVersionMax="47" xr10:uidLastSave="{00000000-0000-0000-0000-000000000000}"/>
  <workbookProtection workbookAlgorithmName="SHA-512" workbookHashValue="hWblvRRyYI73kVI+J5ISlm5QUar/sRw1W1BU6CppxCNuuI7RY9d80YQ6FP1Id0BXOrMg90rXKg3RkVtT/9IZaw==" workbookSaltValue="kZHyJ80oShw5KY2WlCZQaA==" workbookSpinCount="100000" lockStructure="1"/>
  <bookViews>
    <workbookView xWindow="-289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R6" i="5"/>
  <c r="Q6" i="5"/>
  <c r="P6" i="5"/>
  <c r="O6" i="5"/>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L85" i="4"/>
  <c r="K85" i="4"/>
  <c r="J85" i="4"/>
  <c r="H85" i="4"/>
  <c r="G85" i="4"/>
  <c r="F85" i="4"/>
  <c r="BB10" i="4"/>
  <c r="AT10" i="4"/>
  <c r="AL10" i="4"/>
  <c r="W10" i="4"/>
  <c r="P10" i="4"/>
  <c r="I10" i="4"/>
  <c r="BB8" i="4"/>
  <c r="AT8" i="4"/>
  <c r="AL8" i="4"/>
  <c r="AD8" i="4"/>
  <c r="W8" i="4"/>
  <c r="P8" i="4"/>
  <c r="I8" i="4"/>
  <c r="B8" i="4"/>
  <c r="B6" i="4"/>
</calcChain>
</file>

<file path=xl/sharedStrings.xml><?xml version="1.0" encoding="utf-8"?>
<sst xmlns="http://schemas.openxmlformats.org/spreadsheetml/2006/main" count="294" uniqueCount="112">
  <si>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</si>
  <si>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</si>
  <si>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</si>
  <si>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</si>
  <si>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</si>
  <si>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</si>
  <si>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</si>
  <si>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</si>
  <si>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</si>
  <si>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</si>
  <si>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</si>
  <si>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</si>
  <si>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</si>
  <si>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</si>
  <si>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</si>
  <si>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</si>
  <si>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</si>
  <si>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</si>
  <si>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</si>
  <si>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</si>
  <si>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</si>
  <si>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</si>
  <si>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</si>
  <si>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</si>
  <si>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</si>
  <si>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</si>
  <si>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</si>
  <si>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</si>
  <si>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</si>
  <si>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</si>
  <si>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</si>
  <si>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</si>
  <si>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</si>
  <si>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</si>
  <si>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</si>
  <si>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</si>
  <si>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</si>
  <si>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</si>
  <si>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</si>
  <si>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</si>
  <si>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</si>
  <si>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</si>
  <si>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</si>
  <si>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</si>
  <si>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</si>
  <si>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</si>
  <si>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</si>
  <si>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</si>
  <si>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</si>
  <si>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</si>
  <si>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</si>
  <si>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</si>
  <si>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</si>
  <si>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</si>
  <si>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</si>
  <si>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</si>
  <si>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</si>
  <si>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</si>
  <si>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</si>
  <si>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</si>
  <si>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</si>
  <si>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</si>
  <si>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</si>
  <si>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</si>
  <si>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</si>
  <si>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</si>
  <si>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</si>
  <si>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</si>
  <si>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</si>
  <si>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</si>
  <si>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</si>
  <si>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</si>
  <si>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</si>
  <si>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</si>
  <si>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</si>
  <si>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</si>
  <si>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</si>
  <si>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</si>
  <si>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</si>
  <si>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</si>
  <si>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</si>
  <si>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</si>
  <si>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</si>
  <si>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</si>
  <si>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</si>
  <si>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</si>
  <si>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</si>
  <si>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</si>
  <si>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</si>
  <si>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</si>
  <si>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</si>
  <si>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</si>
  <si>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</si>
  <si>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山形村</t>
  </si>
  <si>
    <t>法適用</t>
  </si>
  <si>
    <t>水道事業</t>
  </si>
  <si>
    <t>簡易水道事業</t>
  </si>
  <si>
    <t>C4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</si>
  <si>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</si>
  <si>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</si>
  <si>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</si>
  <si>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</si>
  <si>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</si>
  <si>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</si>
  <si>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</si>
  <si>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</si>
  <si>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</si>
  <si>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</si>
  <si>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</si>
  <si>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管路経年化率が高く、老朽化が進行している状況ではあるが、別荘地という立地条件では今以上の収益の増は見込めず、修繕による部分的な更新しか行っていない。</t>
    <phoneticPr fontId="4"/>
  </si>
  <si>
    <t>①経常収支比率は、１００％を上回っており黒字である。
③流動比率は、基金取崩により流動資産が増加し前年度と差額が出ている　　　　　　　　　　　　　　　　　④企業債残高対給水収益比率も同様、統合又は広域化など抜本的な対策が必要である。
⑤料金回収率は、１００％を下回っており、収益の大部分を一般会計からの繰入金で賄われている。
⑥給水原価は、類似団体と比較して高い水準にあるが、これ以上の費用削減は望めないため、事業の統合や広域化を見据えた検討が必要。
⑦施設利用率は、低い数値となっている。施設の統廃合も含めて検討する必要がある。
⑧有収率は、概ね良好である。</t>
    <rPh sb="34" eb="36">
      <t>キキン</t>
    </rPh>
    <rPh sb="36" eb="38">
      <t>トリクズシ</t>
    </rPh>
    <rPh sb="41" eb="43">
      <t>リュウドウ</t>
    </rPh>
    <rPh sb="43" eb="45">
      <t>シサン</t>
    </rPh>
    <rPh sb="46" eb="48">
      <t>ゾウカ</t>
    </rPh>
    <rPh sb="49" eb="52">
      <t>ゼンネンド</t>
    </rPh>
    <rPh sb="53" eb="55">
      <t>サガク</t>
    </rPh>
    <rPh sb="56" eb="57">
      <t>デ</t>
    </rPh>
    <phoneticPr fontId="4"/>
  </si>
  <si>
    <t>給水戸数が約１００戸の別荘地ということで、配水量も限定的であり、収益の大部分を一般会計からの繰入金で賄っている。将来有望な地域でもないため、今後は事業の統廃合も視野に入れた運営が望まれる。また急速な人口減少に伴うサービス需要の減少 、施設の老朽化に伴う更新需要の増大、公営企業に携わる人材確保の困難、近年の職員給与費の増加や物価高騰等による経営費用の増加の影響により経営が圧迫されないよう、適切な料金改定や事務の効率化が求められている。</t>
    <rPh sb="162" eb="166">
      <t>ブッカコウトウ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</si>
</sst>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706B-4DFC-9546-43968B2D23F1}"/>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0.88</c:v>
                </c:pt>
                <c:pt idx="4">
                  <c:v>0.25</c:v>
                </c:pt>
              </c:numCache>
            </c:numRef>
          </c:val>
          <c:smooth val="0"/>
          <c:extLst>
            <c:ext xmlns:c16="http://schemas.microsoft.com/office/drawing/2014/chart" uri="{C3380CC4-5D6E-409C-BE32-E72D297353CC}">
              <c16:uniqueId val="{00000001-706B-4DFC-9546-43968B2D23F1}"/>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154.59</c:v>
                </c:pt>
                <c:pt idx="4">
                  <c:v>163.32</c:v>
                </c:pt>
              </c:numCache>
            </c:numRef>
          </c:val>
          <c:extLst>
            <c:ext xmlns:c16="http://schemas.microsoft.com/office/drawing/2014/chart" uri="{C3380CC4-5D6E-409C-BE32-E72D297353CC}">
              <c16:uniqueId val="{00000000-0C99-4233-949F-E411596D0EE3}"/>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103.12</c:v>
                </c:pt>
                <c:pt idx="4">
                  <c:v>102.26</c:v>
                </c:pt>
              </c:numCache>
            </c:numRef>
          </c:val>
          <c:smooth val="0"/>
          <c:extLst>
            <c:ext xmlns:c16="http://schemas.microsoft.com/office/drawing/2014/chart" uri="{C3380CC4-5D6E-409C-BE32-E72D297353CC}">
              <c16:uniqueId val="{00000001-0C99-4233-949F-E411596D0EE3}"/>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4.8499999999999996</c:v>
                </c:pt>
                <c:pt idx="4">
                  <c:v>9.76</c:v>
                </c:pt>
              </c:numCache>
            </c:numRef>
          </c:val>
          <c:extLst>
            <c:ext xmlns:c16="http://schemas.microsoft.com/office/drawing/2014/chart" uri="{C3380CC4-5D6E-409C-BE32-E72D297353CC}">
              <c16:uniqueId val="{00000000-8793-4FF5-975F-3E8F272A15C8}"/>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24.27</c:v>
                </c:pt>
                <c:pt idx="4">
                  <c:v>28.04</c:v>
                </c:pt>
              </c:numCache>
            </c:numRef>
          </c:val>
          <c:smooth val="0"/>
          <c:extLst>
            <c:ext xmlns:c16="http://schemas.microsoft.com/office/drawing/2014/chart" uri="{C3380CC4-5D6E-409C-BE32-E72D297353CC}">
              <c16:uniqueId val="{00000001-8793-4FF5-975F-3E8F272A15C8}"/>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33.97</c:v>
                </c:pt>
                <c:pt idx="4">
                  <c:v>33.97</c:v>
                </c:pt>
              </c:numCache>
            </c:numRef>
          </c:val>
          <c:extLst>
            <c:ext xmlns:c16="http://schemas.microsoft.com/office/drawing/2014/chart" uri="{C3380CC4-5D6E-409C-BE32-E72D297353CC}">
              <c16:uniqueId val="{00000000-CBD4-448B-9FE0-D56E9F7153F9}"/>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12.77</c:v>
                </c:pt>
                <c:pt idx="4">
                  <c:v>11.15</c:v>
                </c:pt>
              </c:numCache>
            </c:numRef>
          </c:val>
          <c:smooth val="0"/>
          <c:extLst>
            <c:ext xmlns:c16="http://schemas.microsoft.com/office/drawing/2014/chart" uri="{C3380CC4-5D6E-409C-BE32-E72D297353CC}">
              <c16:uniqueId val="{00000001-CBD4-448B-9FE0-D56E9F7153F9}"/>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D046-4C0E-A323-F083DEBBA593}"/>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101.46</c:v>
                </c:pt>
                <c:pt idx="4">
                  <c:v>82.37</c:v>
                </c:pt>
              </c:numCache>
            </c:numRef>
          </c:val>
          <c:smooth val="0"/>
          <c:extLst>
            <c:ext xmlns:c16="http://schemas.microsoft.com/office/drawing/2014/chart" uri="{C3380CC4-5D6E-409C-BE32-E72D297353CC}">
              <c16:uniqueId val="{00000001-D046-4C0E-A323-F083DEBBA593}"/>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50.24</c:v>
                </c:pt>
                <c:pt idx="4">
                  <c:v>196.81</c:v>
                </c:pt>
              </c:numCache>
            </c:numRef>
          </c:val>
          <c:extLst>
            <c:ext xmlns:c16="http://schemas.microsoft.com/office/drawing/2014/chart" uri="{C3380CC4-5D6E-409C-BE32-E72D297353CC}">
              <c16:uniqueId val="{00000000-2400-4721-A96A-307721625F53}"/>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112.37</c:v>
                </c:pt>
                <c:pt idx="4">
                  <c:v>101.6</c:v>
                </c:pt>
              </c:numCache>
            </c:numRef>
          </c:val>
          <c:smooth val="0"/>
          <c:extLst>
            <c:ext xmlns:c16="http://schemas.microsoft.com/office/drawing/2014/chart" uri="{C3380CC4-5D6E-409C-BE32-E72D297353CC}">
              <c16:uniqueId val="{00000001-2400-4721-A96A-307721625F53}"/>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1450.08</c:v>
                </c:pt>
                <c:pt idx="4">
                  <c:v>1068.21</c:v>
                </c:pt>
              </c:numCache>
            </c:numRef>
          </c:val>
          <c:extLst>
            <c:ext xmlns:c16="http://schemas.microsoft.com/office/drawing/2014/chart" uri="{C3380CC4-5D6E-409C-BE32-E72D297353CC}">
              <c16:uniqueId val="{00000000-DDC3-400B-A774-74BDC635C899}"/>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1364.2</c:v>
                </c:pt>
                <c:pt idx="4">
                  <c:v>1398.03</c:v>
                </c:pt>
              </c:numCache>
            </c:numRef>
          </c:val>
          <c:smooth val="0"/>
          <c:extLst>
            <c:ext xmlns:c16="http://schemas.microsoft.com/office/drawing/2014/chart" uri="{C3380CC4-5D6E-409C-BE32-E72D297353CC}">
              <c16:uniqueId val="{00000001-DDC3-400B-A774-74BDC635C899}"/>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54.95</c:v>
                </c:pt>
                <c:pt idx="4">
                  <c:v>67.099999999999994</c:v>
                </c:pt>
              </c:numCache>
            </c:numRef>
          </c:val>
          <c:extLst>
            <c:ext xmlns:c16="http://schemas.microsoft.com/office/drawing/2014/chart" uri="{C3380CC4-5D6E-409C-BE32-E72D297353CC}">
              <c16:uniqueId val="{00000000-5D10-4BD2-99C2-4CBF0F166C6C}"/>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38.58</c:v>
                </c:pt>
                <c:pt idx="4">
                  <c:v>39.15</c:v>
                </c:pt>
              </c:numCache>
            </c:numRef>
          </c:val>
          <c:smooth val="0"/>
          <c:extLst>
            <c:ext xmlns:c16="http://schemas.microsoft.com/office/drawing/2014/chart" uri="{C3380CC4-5D6E-409C-BE32-E72D297353CC}">
              <c16:uniqueId val="{00000001-5D10-4BD2-99C2-4CBF0F166C6C}"/>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636.11</c:v>
                </c:pt>
                <c:pt idx="4">
                  <c:v>583.28</c:v>
                </c:pt>
              </c:numCache>
            </c:numRef>
          </c:val>
          <c:extLst>
            <c:ext xmlns:c16="http://schemas.microsoft.com/office/drawing/2014/chart" uri="{C3380CC4-5D6E-409C-BE32-E72D297353CC}">
              <c16:uniqueId val="{00000000-DD40-410B-88ED-BA41287F7462}"/>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448.81</c:v>
                </c:pt>
                <c:pt idx="4">
                  <c:v>392.81</c:v>
                </c:pt>
              </c:numCache>
            </c:numRef>
          </c:val>
          <c:smooth val="0"/>
          <c:extLst>
            <c:ext xmlns:c16="http://schemas.microsoft.com/office/drawing/2014/chart" uri="{C3380CC4-5D6E-409C-BE32-E72D297353CC}">
              <c16:uniqueId val="{00000001-DD40-410B-88ED-BA41287F7462}"/>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13.03</c:v>
                </c:pt>
                <c:pt idx="4">
                  <c:v>13.29</c:v>
                </c:pt>
              </c:numCache>
            </c:numRef>
          </c:val>
          <c:extLst>
            <c:ext xmlns:c16="http://schemas.microsoft.com/office/drawing/2014/chart" uri="{C3380CC4-5D6E-409C-BE32-E72D297353CC}">
              <c16:uniqueId val="{00000000-2736-45BB-B27D-5089162D38AE}"/>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52.39</c:v>
                </c:pt>
                <c:pt idx="4">
                  <c:v>29.19</c:v>
                </c:pt>
              </c:numCache>
            </c:numRef>
          </c:val>
          <c:smooth val="0"/>
          <c:extLst>
            <c:ext xmlns:c16="http://schemas.microsoft.com/office/drawing/2014/chart" uri="{C3380CC4-5D6E-409C-BE32-E72D297353CC}">
              <c16:uniqueId val="{00000001-2736-45BB-B27D-5089162D38AE}"/>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74.2</c:v>
                </c:pt>
                <c:pt idx="4">
                  <c:v>74.239999999999995</c:v>
                </c:pt>
              </c:numCache>
            </c:numRef>
          </c:val>
          <c:extLst>
            <c:ext xmlns:c16="http://schemas.microsoft.com/office/drawing/2014/chart" uri="{C3380CC4-5D6E-409C-BE32-E72D297353CC}">
              <c16:uniqueId val="{00000000-CC0B-4A00-BFD9-62A64DED5FDB}"/>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63.38</c:v>
                </c:pt>
                <c:pt idx="4">
                  <c:v>66.040000000000006</c:v>
                </c:pt>
              </c:numCache>
            </c:numRef>
          </c:val>
          <c:smooth val="0"/>
          <c:extLst>
            <c:ext xmlns:c16="http://schemas.microsoft.com/office/drawing/2014/chart" uri="{C3380CC4-5D6E-409C-BE32-E72D297353CC}">
              <c16:uniqueId val="{00000001-CC0B-4A00-BFD9-62A64DED5FDB}"/>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90" zoomScaleNormal="90" workbookViewId="0">
      <selection activeCell="BP91" sqref="BP91"/>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2">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2">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6" t="str">
        <f>データ!H6</f>
        <v>長野県　山形村</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2">
      <c r="A8" s="2"/>
      <c r="B8" s="71" t="str">
        <f>データ!$I$6</f>
        <v>法適用</v>
      </c>
      <c r="C8" s="72"/>
      <c r="D8" s="72"/>
      <c r="E8" s="72"/>
      <c r="F8" s="72"/>
      <c r="G8" s="72"/>
      <c r="H8" s="72"/>
      <c r="I8" s="71" t="str">
        <f>データ!$J$6</f>
        <v>水道事業</v>
      </c>
      <c r="J8" s="72"/>
      <c r="K8" s="72"/>
      <c r="L8" s="72"/>
      <c r="M8" s="72"/>
      <c r="N8" s="72"/>
      <c r="O8" s="73"/>
      <c r="P8" s="74" t="str">
        <f>データ!$K$6</f>
        <v>簡易水道事業</v>
      </c>
      <c r="Q8" s="74"/>
      <c r="R8" s="74"/>
      <c r="S8" s="74"/>
      <c r="T8" s="74"/>
      <c r="U8" s="74"/>
      <c r="V8" s="74"/>
      <c r="W8" s="74" t="str">
        <f>データ!$L$6</f>
        <v>C4</v>
      </c>
      <c r="X8" s="74"/>
      <c r="Y8" s="74"/>
      <c r="Z8" s="74"/>
      <c r="AA8" s="74"/>
      <c r="AB8" s="74"/>
      <c r="AC8" s="74"/>
      <c r="AD8" s="74" t="str">
        <f>データ!$M$6</f>
        <v>非設置</v>
      </c>
      <c r="AE8" s="74"/>
      <c r="AF8" s="74"/>
      <c r="AG8" s="74"/>
      <c r="AH8" s="74"/>
      <c r="AI8" s="74"/>
      <c r="AJ8" s="74"/>
      <c r="AK8" s="2"/>
      <c r="AL8" s="65">
        <f>データ!$R$6</f>
        <v>8486</v>
      </c>
      <c r="AM8" s="65"/>
      <c r="AN8" s="65"/>
      <c r="AO8" s="65"/>
      <c r="AP8" s="65"/>
      <c r="AQ8" s="65"/>
      <c r="AR8" s="65"/>
      <c r="AS8" s="65"/>
      <c r="AT8" s="36">
        <f>データ!$S$6</f>
        <v>24.98</v>
      </c>
      <c r="AU8" s="37"/>
      <c r="AV8" s="37"/>
      <c r="AW8" s="37"/>
      <c r="AX8" s="37"/>
      <c r="AY8" s="37"/>
      <c r="AZ8" s="37"/>
      <c r="BA8" s="37"/>
      <c r="BB8" s="54">
        <f>データ!$T$6</f>
        <v>339.71</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2">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59.25</v>
      </c>
      <c r="J10" s="37"/>
      <c r="K10" s="37"/>
      <c r="L10" s="37"/>
      <c r="M10" s="37"/>
      <c r="N10" s="37"/>
      <c r="O10" s="64"/>
      <c r="P10" s="54">
        <f>データ!$P$6</f>
        <v>4.07</v>
      </c>
      <c r="Q10" s="54"/>
      <c r="R10" s="54"/>
      <c r="S10" s="54"/>
      <c r="T10" s="54"/>
      <c r="U10" s="54"/>
      <c r="V10" s="54"/>
      <c r="W10" s="65">
        <f>データ!$Q$6</f>
        <v>5577</v>
      </c>
      <c r="X10" s="65"/>
      <c r="Y10" s="65"/>
      <c r="Z10" s="65"/>
      <c r="AA10" s="65"/>
      <c r="AB10" s="65"/>
      <c r="AC10" s="65"/>
      <c r="AD10" s="2"/>
      <c r="AE10" s="2"/>
      <c r="AF10" s="2"/>
      <c r="AG10" s="2"/>
      <c r="AH10" s="2"/>
      <c r="AI10" s="2"/>
      <c r="AJ10" s="2"/>
      <c r="AK10" s="2"/>
      <c r="AL10" s="65">
        <f>データ!$U$6</f>
        <v>344</v>
      </c>
      <c r="AM10" s="65"/>
      <c r="AN10" s="65"/>
      <c r="AO10" s="65"/>
      <c r="AP10" s="65"/>
      <c r="AQ10" s="65"/>
      <c r="AR10" s="65"/>
      <c r="AS10" s="65"/>
      <c r="AT10" s="36">
        <f>データ!$V$6</f>
        <v>0.46</v>
      </c>
      <c r="AU10" s="37"/>
      <c r="AV10" s="37"/>
      <c r="AW10" s="37"/>
      <c r="AX10" s="37"/>
      <c r="AY10" s="37"/>
      <c r="AZ10" s="37"/>
      <c r="BA10" s="37"/>
      <c r="BB10" s="54">
        <f>データ!$W$6</f>
        <v>747.83</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2">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110</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109</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111</v>
      </c>
      <c r="BM66" s="39"/>
      <c r="BN66" s="39"/>
      <c r="BO66" s="39"/>
      <c r="BP66" s="39"/>
      <c r="BQ66" s="39"/>
      <c r="BR66" s="39"/>
      <c r="BS66" s="39"/>
      <c r="BT66" s="39"/>
      <c r="BU66" s="39"/>
      <c r="BV66" s="39"/>
      <c r="BW66" s="39"/>
      <c r="BX66" s="39"/>
      <c r="BY66" s="39"/>
      <c r="BZ66" s="4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QUkSRtNy6Fls/go5OhnZIJKtZ1vzWUp/2jfZejOjmom4fRTVSfj3C/1R4+jKRzVejEbQ/TjVetBYptK83IApUQ==" saltValue="JF6XHPQWaK6Zl3GJZQjz1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204501</v>
      </c>
      <c r="D6" s="20">
        <f t="shared" si="3"/>
        <v>46</v>
      </c>
      <c r="E6" s="20">
        <f t="shared" si="3"/>
        <v>1</v>
      </c>
      <c r="F6" s="20">
        <f t="shared" si="3"/>
        <v>0</v>
      </c>
      <c r="G6" s="20">
        <f t="shared" si="3"/>
        <v>5</v>
      </c>
      <c r="H6" s="20" t="str">
        <f t="shared" si="3"/>
        <v>長野県　山形村</v>
      </c>
      <c r="I6" s="20" t="str">
        <f t="shared" si="3"/>
        <v>法適用</v>
      </c>
      <c r="J6" s="20" t="str">
        <f t="shared" si="3"/>
        <v>水道事業</v>
      </c>
      <c r="K6" s="20" t="str">
        <f t="shared" si="3"/>
        <v>簡易水道事業</v>
      </c>
      <c r="L6" s="20" t="str">
        <f t="shared" si="3"/>
        <v>C4</v>
      </c>
      <c r="M6" s="20" t="str">
        <f t="shared" si="3"/>
        <v>非設置</v>
      </c>
      <c r="N6" s="21" t="str">
        <f t="shared" si="3"/>
        <v>-</v>
      </c>
      <c r="O6" s="21">
        <f t="shared" si="3"/>
        <v>59.25</v>
      </c>
      <c r="P6" s="21">
        <f t="shared" si="3"/>
        <v>4.07</v>
      </c>
      <c r="Q6" s="21">
        <f t="shared" si="3"/>
        <v>5577</v>
      </c>
      <c r="R6" s="21">
        <f t="shared" si="3"/>
        <v>8486</v>
      </c>
      <c r="S6" s="21">
        <f t="shared" si="3"/>
        <v>24.98</v>
      </c>
      <c r="T6" s="21">
        <f t="shared" si="3"/>
        <v>339.71</v>
      </c>
      <c r="U6" s="21">
        <f t="shared" si="3"/>
        <v>344</v>
      </c>
      <c r="V6" s="21">
        <f t="shared" si="3"/>
        <v>0.46</v>
      </c>
      <c r="W6" s="21">
        <f t="shared" si="3"/>
        <v>747.83</v>
      </c>
      <c r="X6" s="22" t="str">
        <f>IF(X7="",NA(),X7)</f>
        <v>-</v>
      </c>
      <c r="Y6" s="22" t="str">
        <f t="shared" ref="Y6:AG6" si="4">IF(Y7="",NA(),Y7)</f>
        <v>-</v>
      </c>
      <c r="Z6" s="22" t="str">
        <f t="shared" si="4"/>
        <v>-</v>
      </c>
      <c r="AA6" s="22">
        <f t="shared" si="4"/>
        <v>154.59</v>
      </c>
      <c r="AB6" s="22">
        <f t="shared" si="4"/>
        <v>163.32</v>
      </c>
      <c r="AC6" s="22" t="str">
        <f t="shared" si="4"/>
        <v>-</v>
      </c>
      <c r="AD6" s="22" t="str">
        <f t="shared" si="4"/>
        <v>-</v>
      </c>
      <c r="AE6" s="22" t="str">
        <f t="shared" si="4"/>
        <v>-</v>
      </c>
      <c r="AF6" s="22">
        <f t="shared" si="4"/>
        <v>103.12</v>
      </c>
      <c r="AG6" s="22">
        <f t="shared" si="4"/>
        <v>102.26</v>
      </c>
      <c r="AH6" s="21" t="str">
        <f>IF(AH7="","",IF(AH7="-","【-】","【"&amp;SUBSTITUTE(TEXT(AH7,"#,##0.00"),"-","△")&amp;"】"))</f>
        <v>【102.02】</v>
      </c>
      <c r="AI6" s="22" t="str">
        <f>IF(AI7="",NA(),AI7)</f>
        <v>-</v>
      </c>
      <c r="AJ6" s="22" t="str">
        <f t="shared" ref="AJ6:AR6" si="5">IF(AJ7="",NA(),AJ7)</f>
        <v>-</v>
      </c>
      <c r="AK6" s="22" t="str">
        <f t="shared" si="5"/>
        <v>-</v>
      </c>
      <c r="AL6" s="21">
        <f t="shared" si="5"/>
        <v>0</v>
      </c>
      <c r="AM6" s="21">
        <f t="shared" si="5"/>
        <v>0</v>
      </c>
      <c r="AN6" s="22" t="str">
        <f t="shared" si="5"/>
        <v>-</v>
      </c>
      <c r="AO6" s="22" t="str">
        <f t="shared" si="5"/>
        <v>-</v>
      </c>
      <c r="AP6" s="22" t="str">
        <f t="shared" si="5"/>
        <v>-</v>
      </c>
      <c r="AQ6" s="22">
        <f t="shared" si="5"/>
        <v>101.46</v>
      </c>
      <c r="AR6" s="22">
        <f t="shared" si="5"/>
        <v>82.37</v>
      </c>
      <c r="AS6" s="21" t="str">
        <f>IF(AS7="","",IF(AS7="-","【-】","【"&amp;SUBSTITUTE(TEXT(AS7,"#,##0.00"),"-","△")&amp;"】"))</f>
        <v>【26.96】</v>
      </c>
      <c r="AT6" s="22" t="str">
        <f>IF(AT7="",NA(),AT7)</f>
        <v>-</v>
      </c>
      <c r="AU6" s="22" t="str">
        <f t="shared" ref="AU6:BC6" si="6">IF(AU7="",NA(),AU7)</f>
        <v>-</v>
      </c>
      <c r="AV6" s="22" t="str">
        <f t="shared" si="6"/>
        <v>-</v>
      </c>
      <c r="AW6" s="22">
        <f t="shared" si="6"/>
        <v>50.24</v>
      </c>
      <c r="AX6" s="22">
        <f t="shared" si="6"/>
        <v>196.81</v>
      </c>
      <c r="AY6" s="22" t="str">
        <f t="shared" si="6"/>
        <v>-</v>
      </c>
      <c r="AZ6" s="22" t="str">
        <f t="shared" si="6"/>
        <v>-</v>
      </c>
      <c r="BA6" s="22" t="str">
        <f t="shared" si="6"/>
        <v>-</v>
      </c>
      <c r="BB6" s="22">
        <f t="shared" si="6"/>
        <v>112.37</v>
      </c>
      <c r="BC6" s="22">
        <f t="shared" si="6"/>
        <v>101.6</v>
      </c>
      <c r="BD6" s="21" t="str">
        <f>IF(BD7="","",IF(BD7="-","【-】","【"&amp;SUBSTITUTE(TEXT(BD7,"#,##0.00"),"-","△")&amp;"】"))</f>
        <v>【142.39】</v>
      </c>
      <c r="BE6" s="22" t="str">
        <f>IF(BE7="",NA(),BE7)</f>
        <v>-</v>
      </c>
      <c r="BF6" s="22" t="str">
        <f t="shared" ref="BF6:BN6" si="7">IF(BF7="",NA(),BF7)</f>
        <v>-</v>
      </c>
      <c r="BG6" s="22" t="str">
        <f t="shared" si="7"/>
        <v>-</v>
      </c>
      <c r="BH6" s="22">
        <f t="shared" si="7"/>
        <v>1450.08</v>
      </c>
      <c r="BI6" s="22">
        <f t="shared" si="7"/>
        <v>1068.21</v>
      </c>
      <c r="BJ6" s="22" t="str">
        <f t="shared" si="7"/>
        <v>-</v>
      </c>
      <c r="BK6" s="22" t="str">
        <f t="shared" si="7"/>
        <v>-</v>
      </c>
      <c r="BL6" s="22" t="str">
        <f t="shared" si="7"/>
        <v>-</v>
      </c>
      <c r="BM6" s="22">
        <f t="shared" si="7"/>
        <v>1364.2</v>
      </c>
      <c r="BN6" s="22">
        <f t="shared" si="7"/>
        <v>1398.03</v>
      </c>
      <c r="BO6" s="21" t="str">
        <f>IF(BO7="","",IF(BO7="-","【-】","【"&amp;SUBSTITUTE(TEXT(BO7,"#,##0.00"),"-","△")&amp;"】"))</f>
        <v>【1,043.36】</v>
      </c>
      <c r="BP6" s="22" t="str">
        <f>IF(BP7="",NA(),BP7)</f>
        <v>-</v>
      </c>
      <c r="BQ6" s="22" t="str">
        <f t="shared" ref="BQ6:BY6" si="8">IF(BQ7="",NA(),BQ7)</f>
        <v>-</v>
      </c>
      <c r="BR6" s="22" t="str">
        <f t="shared" si="8"/>
        <v>-</v>
      </c>
      <c r="BS6" s="22">
        <f t="shared" si="8"/>
        <v>54.95</v>
      </c>
      <c r="BT6" s="22">
        <f t="shared" si="8"/>
        <v>67.099999999999994</v>
      </c>
      <c r="BU6" s="22" t="str">
        <f t="shared" si="8"/>
        <v>-</v>
      </c>
      <c r="BV6" s="22" t="str">
        <f t="shared" si="8"/>
        <v>-</v>
      </c>
      <c r="BW6" s="22" t="str">
        <f t="shared" si="8"/>
        <v>-</v>
      </c>
      <c r="BX6" s="22">
        <f t="shared" si="8"/>
        <v>38.58</v>
      </c>
      <c r="BY6" s="22">
        <f t="shared" si="8"/>
        <v>39.15</v>
      </c>
      <c r="BZ6" s="21" t="str">
        <f>IF(BZ7="","",IF(BZ7="-","【-】","【"&amp;SUBSTITUTE(TEXT(BZ7,"#,##0.00"),"-","△")&amp;"】"))</f>
        <v>【56.19】</v>
      </c>
      <c r="CA6" s="22" t="str">
        <f>IF(CA7="",NA(),CA7)</f>
        <v>-</v>
      </c>
      <c r="CB6" s="22" t="str">
        <f t="shared" ref="CB6:CJ6" si="9">IF(CB7="",NA(),CB7)</f>
        <v>-</v>
      </c>
      <c r="CC6" s="22" t="str">
        <f t="shared" si="9"/>
        <v>-</v>
      </c>
      <c r="CD6" s="22">
        <f t="shared" si="9"/>
        <v>636.11</v>
      </c>
      <c r="CE6" s="22">
        <f t="shared" si="9"/>
        <v>583.28</v>
      </c>
      <c r="CF6" s="22" t="str">
        <f t="shared" si="9"/>
        <v>-</v>
      </c>
      <c r="CG6" s="22" t="str">
        <f t="shared" si="9"/>
        <v>-</v>
      </c>
      <c r="CH6" s="22" t="str">
        <f t="shared" si="9"/>
        <v>-</v>
      </c>
      <c r="CI6" s="22">
        <f t="shared" si="9"/>
        <v>448.81</v>
      </c>
      <c r="CJ6" s="22">
        <f t="shared" si="9"/>
        <v>392.81</v>
      </c>
      <c r="CK6" s="21" t="str">
        <f>IF(CK7="","",IF(CK7="-","【-】","【"&amp;SUBSTITUTE(TEXT(CK7,"#,##0.00"),"-","△")&amp;"】"))</f>
        <v>【285.60】</v>
      </c>
      <c r="CL6" s="22" t="str">
        <f>IF(CL7="",NA(),CL7)</f>
        <v>-</v>
      </c>
      <c r="CM6" s="22" t="str">
        <f t="shared" ref="CM6:CU6" si="10">IF(CM7="",NA(),CM7)</f>
        <v>-</v>
      </c>
      <c r="CN6" s="22" t="str">
        <f t="shared" si="10"/>
        <v>-</v>
      </c>
      <c r="CO6" s="22">
        <f t="shared" si="10"/>
        <v>13.03</v>
      </c>
      <c r="CP6" s="22">
        <f t="shared" si="10"/>
        <v>13.29</v>
      </c>
      <c r="CQ6" s="22" t="str">
        <f t="shared" si="10"/>
        <v>-</v>
      </c>
      <c r="CR6" s="22" t="str">
        <f t="shared" si="10"/>
        <v>-</v>
      </c>
      <c r="CS6" s="22" t="str">
        <f t="shared" si="10"/>
        <v>-</v>
      </c>
      <c r="CT6" s="22">
        <f t="shared" si="10"/>
        <v>52.39</v>
      </c>
      <c r="CU6" s="22">
        <f t="shared" si="10"/>
        <v>29.19</v>
      </c>
      <c r="CV6" s="21" t="str">
        <f>IF(CV7="","",IF(CV7="-","【-】","【"&amp;SUBSTITUTE(TEXT(CV7,"#,##0.00"),"-","△")&amp;"】"))</f>
        <v>【48.33】</v>
      </c>
      <c r="CW6" s="22" t="str">
        <f>IF(CW7="",NA(),CW7)</f>
        <v>-</v>
      </c>
      <c r="CX6" s="22" t="str">
        <f t="shared" ref="CX6:DF6" si="11">IF(CX7="",NA(),CX7)</f>
        <v>-</v>
      </c>
      <c r="CY6" s="22" t="str">
        <f t="shared" si="11"/>
        <v>-</v>
      </c>
      <c r="CZ6" s="22">
        <f t="shared" si="11"/>
        <v>74.2</v>
      </c>
      <c r="DA6" s="22">
        <f t="shared" si="11"/>
        <v>74.239999999999995</v>
      </c>
      <c r="DB6" s="22" t="str">
        <f t="shared" si="11"/>
        <v>-</v>
      </c>
      <c r="DC6" s="22" t="str">
        <f t="shared" si="11"/>
        <v>-</v>
      </c>
      <c r="DD6" s="22" t="str">
        <f t="shared" si="11"/>
        <v>-</v>
      </c>
      <c r="DE6" s="22">
        <f t="shared" si="11"/>
        <v>63.38</v>
      </c>
      <c r="DF6" s="22">
        <f t="shared" si="11"/>
        <v>66.040000000000006</v>
      </c>
      <c r="DG6" s="21" t="str">
        <f>IF(DG7="","",IF(DG7="-","【-】","【"&amp;SUBSTITUTE(TEXT(DG7,"#,##0.00"),"-","△")&amp;"】"))</f>
        <v>【70.34】</v>
      </c>
      <c r="DH6" s="22" t="str">
        <f>IF(DH7="",NA(),DH7)</f>
        <v>-</v>
      </c>
      <c r="DI6" s="22" t="str">
        <f t="shared" ref="DI6:DQ6" si="12">IF(DI7="",NA(),DI7)</f>
        <v>-</v>
      </c>
      <c r="DJ6" s="22" t="str">
        <f t="shared" si="12"/>
        <v>-</v>
      </c>
      <c r="DK6" s="22">
        <f t="shared" si="12"/>
        <v>4.8499999999999996</v>
      </c>
      <c r="DL6" s="22">
        <f t="shared" si="12"/>
        <v>9.76</v>
      </c>
      <c r="DM6" s="22" t="str">
        <f t="shared" si="12"/>
        <v>-</v>
      </c>
      <c r="DN6" s="22" t="str">
        <f t="shared" si="12"/>
        <v>-</v>
      </c>
      <c r="DO6" s="22" t="str">
        <f t="shared" si="12"/>
        <v>-</v>
      </c>
      <c r="DP6" s="22">
        <f t="shared" si="12"/>
        <v>24.27</v>
      </c>
      <c r="DQ6" s="22">
        <f t="shared" si="12"/>
        <v>28.04</v>
      </c>
      <c r="DR6" s="21" t="str">
        <f>IF(DR7="","",IF(DR7="-","【-】","【"&amp;SUBSTITUTE(TEXT(DR7,"#,##0.00"),"-","△")&amp;"】"))</f>
        <v>【35.50】</v>
      </c>
      <c r="DS6" s="22" t="str">
        <f>IF(DS7="",NA(),DS7)</f>
        <v>-</v>
      </c>
      <c r="DT6" s="22" t="str">
        <f t="shared" ref="DT6:EB6" si="13">IF(DT7="",NA(),DT7)</f>
        <v>-</v>
      </c>
      <c r="DU6" s="22" t="str">
        <f t="shared" si="13"/>
        <v>-</v>
      </c>
      <c r="DV6" s="22">
        <f t="shared" si="13"/>
        <v>33.97</v>
      </c>
      <c r="DW6" s="22">
        <f t="shared" si="13"/>
        <v>33.97</v>
      </c>
      <c r="DX6" s="22" t="str">
        <f t="shared" si="13"/>
        <v>-</v>
      </c>
      <c r="DY6" s="22" t="str">
        <f t="shared" si="13"/>
        <v>-</v>
      </c>
      <c r="DZ6" s="22" t="str">
        <f t="shared" si="13"/>
        <v>-</v>
      </c>
      <c r="EA6" s="22">
        <f t="shared" si="13"/>
        <v>12.77</v>
      </c>
      <c r="EB6" s="22">
        <f t="shared" si="13"/>
        <v>11.15</v>
      </c>
      <c r="EC6" s="21" t="str">
        <f>IF(EC7="","",IF(EC7="-","【-】","【"&amp;SUBSTITUTE(TEXT(EC7,"#,##0.00"),"-","△")&amp;"】"))</f>
        <v>【16.16】</v>
      </c>
      <c r="ED6" s="22" t="str">
        <f>IF(ED7="",NA(),ED7)</f>
        <v>-</v>
      </c>
      <c r="EE6" s="22" t="str">
        <f t="shared" ref="EE6:EM6" si="14">IF(EE7="",NA(),EE7)</f>
        <v>-</v>
      </c>
      <c r="EF6" s="22" t="str">
        <f t="shared" si="14"/>
        <v>-</v>
      </c>
      <c r="EG6" s="21">
        <f t="shared" si="14"/>
        <v>0</v>
      </c>
      <c r="EH6" s="21">
        <f t="shared" si="14"/>
        <v>0</v>
      </c>
      <c r="EI6" s="22" t="str">
        <f t="shared" si="14"/>
        <v>-</v>
      </c>
      <c r="EJ6" s="22" t="str">
        <f t="shared" si="14"/>
        <v>-</v>
      </c>
      <c r="EK6" s="22" t="str">
        <f t="shared" si="14"/>
        <v>-</v>
      </c>
      <c r="EL6" s="22">
        <f t="shared" si="14"/>
        <v>0.88</v>
      </c>
      <c r="EM6" s="22">
        <f t="shared" si="14"/>
        <v>0.25</v>
      </c>
      <c r="EN6" s="21" t="str">
        <f>IF(EN7="","",IF(EN7="-","【-】","【"&amp;SUBSTITUTE(TEXT(EN7,"#,##0.00"),"-","△")&amp;"】"))</f>
        <v>【0.28】</v>
      </c>
    </row>
    <row r="7" spans="1:144" s="23" customFormat="1" x14ac:dyDescent="0.2">
      <c r="A7" s="15"/>
      <c r="B7" s="24">
        <v>2024</v>
      </c>
      <c r="C7" s="24">
        <v>204501</v>
      </c>
      <c r="D7" s="24">
        <v>46</v>
      </c>
      <c r="E7" s="24">
        <v>1</v>
      </c>
      <c r="F7" s="24">
        <v>0</v>
      </c>
      <c r="G7" s="24">
        <v>5</v>
      </c>
      <c r="H7" s="24" t="s">
        <v>93</v>
      </c>
      <c r="I7" s="24" t="s">
        <v>94</v>
      </c>
      <c r="J7" s="24" t="s">
        <v>95</v>
      </c>
      <c r="K7" s="24" t="s">
        <v>96</v>
      </c>
      <c r="L7" s="24" t="s">
        <v>97</v>
      </c>
      <c r="M7" s="24" t="s">
        <v>98</v>
      </c>
      <c r="N7" s="25" t="s">
        <v>99</v>
      </c>
      <c r="O7" s="25">
        <v>59.25</v>
      </c>
      <c r="P7" s="25">
        <v>4.07</v>
      </c>
      <c r="Q7" s="25">
        <v>5577</v>
      </c>
      <c r="R7" s="25">
        <v>8486</v>
      </c>
      <c r="S7" s="25">
        <v>24.98</v>
      </c>
      <c r="T7" s="25">
        <v>339.71</v>
      </c>
      <c r="U7" s="25">
        <v>344</v>
      </c>
      <c r="V7" s="25">
        <v>0.46</v>
      </c>
      <c r="W7" s="25">
        <v>747.83</v>
      </c>
      <c r="X7" s="25" t="s">
        <v>99</v>
      </c>
      <c r="Y7" s="25" t="s">
        <v>99</v>
      </c>
      <c r="Z7" s="25" t="s">
        <v>99</v>
      </c>
      <c r="AA7" s="25">
        <v>154.59</v>
      </c>
      <c r="AB7" s="25">
        <v>163.32</v>
      </c>
      <c r="AC7" s="25" t="s">
        <v>99</v>
      </c>
      <c r="AD7" s="25" t="s">
        <v>99</v>
      </c>
      <c r="AE7" s="25" t="s">
        <v>99</v>
      </c>
      <c r="AF7" s="25">
        <v>103.12</v>
      </c>
      <c r="AG7" s="25">
        <v>102.26</v>
      </c>
      <c r="AH7" s="25">
        <v>102.02</v>
      </c>
      <c r="AI7" s="25" t="s">
        <v>99</v>
      </c>
      <c r="AJ7" s="25" t="s">
        <v>99</v>
      </c>
      <c r="AK7" s="25" t="s">
        <v>99</v>
      </c>
      <c r="AL7" s="25">
        <v>0</v>
      </c>
      <c r="AM7" s="25">
        <v>0</v>
      </c>
      <c r="AN7" s="25" t="s">
        <v>99</v>
      </c>
      <c r="AO7" s="25" t="s">
        <v>99</v>
      </c>
      <c r="AP7" s="25" t="s">
        <v>99</v>
      </c>
      <c r="AQ7" s="25">
        <v>101.46</v>
      </c>
      <c r="AR7" s="25">
        <v>82.37</v>
      </c>
      <c r="AS7" s="25">
        <v>26.96</v>
      </c>
      <c r="AT7" s="25" t="s">
        <v>99</v>
      </c>
      <c r="AU7" s="25" t="s">
        <v>99</v>
      </c>
      <c r="AV7" s="25" t="s">
        <v>99</v>
      </c>
      <c r="AW7" s="25">
        <v>50.24</v>
      </c>
      <c r="AX7" s="25">
        <v>196.81</v>
      </c>
      <c r="AY7" s="25" t="s">
        <v>99</v>
      </c>
      <c r="AZ7" s="25" t="s">
        <v>99</v>
      </c>
      <c r="BA7" s="25" t="s">
        <v>99</v>
      </c>
      <c r="BB7" s="25">
        <v>112.37</v>
      </c>
      <c r="BC7" s="25">
        <v>101.6</v>
      </c>
      <c r="BD7" s="25">
        <v>142.38999999999999</v>
      </c>
      <c r="BE7" s="25" t="s">
        <v>99</v>
      </c>
      <c r="BF7" s="25" t="s">
        <v>99</v>
      </c>
      <c r="BG7" s="25" t="s">
        <v>99</v>
      </c>
      <c r="BH7" s="25">
        <v>1450.08</v>
      </c>
      <c r="BI7" s="25">
        <v>1068.21</v>
      </c>
      <c r="BJ7" s="25" t="s">
        <v>99</v>
      </c>
      <c r="BK7" s="25" t="s">
        <v>99</v>
      </c>
      <c r="BL7" s="25" t="s">
        <v>99</v>
      </c>
      <c r="BM7" s="25">
        <v>1364.2</v>
      </c>
      <c r="BN7" s="25">
        <v>1398.03</v>
      </c>
      <c r="BO7" s="25">
        <v>1043.3599999999999</v>
      </c>
      <c r="BP7" s="25" t="s">
        <v>99</v>
      </c>
      <c r="BQ7" s="25" t="s">
        <v>99</v>
      </c>
      <c r="BR7" s="25" t="s">
        <v>99</v>
      </c>
      <c r="BS7" s="25">
        <v>54.95</v>
      </c>
      <c r="BT7" s="25">
        <v>67.099999999999994</v>
      </c>
      <c r="BU7" s="25" t="s">
        <v>99</v>
      </c>
      <c r="BV7" s="25" t="s">
        <v>99</v>
      </c>
      <c r="BW7" s="25" t="s">
        <v>99</v>
      </c>
      <c r="BX7" s="25">
        <v>38.58</v>
      </c>
      <c r="BY7" s="25">
        <v>39.15</v>
      </c>
      <c r="BZ7" s="25">
        <v>56.19</v>
      </c>
      <c r="CA7" s="25" t="s">
        <v>99</v>
      </c>
      <c r="CB7" s="25" t="s">
        <v>99</v>
      </c>
      <c r="CC7" s="25" t="s">
        <v>99</v>
      </c>
      <c r="CD7" s="25">
        <v>636.11</v>
      </c>
      <c r="CE7" s="25">
        <v>583.28</v>
      </c>
      <c r="CF7" s="25" t="s">
        <v>99</v>
      </c>
      <c r="CG7" s="25" t="s">
        <v>99</v>
      </c>
      <c r="CH7" s="25" t="s">
        <v>99</v>
      </c>
      <c r="CI7" s="25">
        <v>448.81</v>
      </c>
      <c r="CJ7" s="25">
        <v>392.81</v>
      </c>
      <c r="CK7" s="25">
        <v>285.60000000000002</v>
      </c>
      <c r="CL7" s="25" t="s">
        <v>99</v>
      </c>
      <c r="CM7" s="25" t="s">
        <v>99</v>
      </c>
      <c r="CN7" s="25" t="s">
        <v>99</v>
      </c>
      <c r="CO7" s="25">
        <v>13.03</v>
      </c>
      <c r="CP7" s="25">
        <v>13.29</v>
      </c>
      <c r="CQ7" s="25" t="s">
        <v>99</v>
      </c>
      <c r="CR7" s="25" t="s">
        <v>99</v>
      </c>
      <c r="CS7" s="25" t="s">
        <v>99</v>
      </c>
      <c r="CT7" s="25">
        <v>52.39</v>
      </c>
      <c r="CU7" s="25">
        <v>29.19</v>
      </c>
      <c r="CV7" s="25">
        <v>48.33</v>
      </c>
      <c r="CW7" s="25" t="s">
        <v>99</v>
      </c>
      <c r="CX7" s="25" t="s">
        <v>99</v>
      </c>
      <c r="CY7" s="25" t="s">
        <v>99</v>
      </c>
      <c r="CZ7" s="25">
        <v>74.2</v>
      </c>
      <c r="DA7" s="25">
        <v>74.239999999999995</v>
      </c>
      <c r="DB7" s="25" t="s">
        <v>99</v>
      </c>
      <c r="DC7" s="25" t="s">
        <v>99</v>
      </c>
      <c r="DD7" s="25" t="s">
        <v>99</v>
      </c>
      <c r="DE7" s="25">
        <v>63.38</v>
      </c>
      <c r="DF7" s="25">
        <v>66.040000000000006</v>
      </c>
      <c r="DG7" s="25">
        <v>70.34</v>
      </c>
      <c r="DH7" s="25" t="s">
        <v>99</v>
      </c>
      <c r="DI7" s="25" t="s">
        <v>99</v>
      </c>
      <c r="DJ7" s="25" t="s">
        <v>99</v>
      </c>
      <c r="DK7" s="25">
        <v>4.8499999999999996</v>
      </c>
      <c r="DL7" s="25">
        <v>9.76</v>
      </c>
      <c r="DM7" s="25" t="s">
        <v>99</v>
      </c>
      <c r="DN7" s="25" t="s">
        <v>99</v>
      </c>
      <c r="DO7" s="25" t="s">
        <v>99</v>
      </c>
      <c r="DP7" s="25">
        <v>24.27</v>
      </c>
      <c r="DQ7" s="25">
        <v>28.04</v>
      </c>
      <c r="DR7" s="25">
        <v>35.5</v>
      </c>
      <c r="DS7" s="25" t="s">
        <v>99</v>
      </c>
      <c r="DT7" s="25" t="s">
        <v>99</v>
      </c>
      <c r="DU7" s="25" t="s">
        <v>99</v>
      </c>
      <c r="DV7" s="25">
        <v>33.97</v>
      </c>
      <c r="DW7" s="25">
        <v>33.97</v>
      </c>
      <c r="DX7" s="25" t="s">
        <v>99</v>
      </c>
      <c r="DY7" s="25" t="s">
        <v>99</v>
      </c>
      <c r="DZ7" s="25" t="s">
        <v>99</v>
      </c>
      <c r="EA7" s="25">
        <v>12.77</v>
      </c>
      <c r="EB7" s="25">
        <v>11.15</v>
      </c>
      <c r="EC7" s="25">
        <v>16.16</v>
      </c>
      <c r="ED7" s="25" t="s">
        <v>99</v>
      </c>
      <c r="EE7" s="25" t="s">
        <v>99</v>
      </c>
      <c r="EF7" s="25" t="s">
        <v>99</v>
      </c>
      <c r="EG7" s="25">
        <v>0</v>
      </c>
      <c r="EH7" s="25">
        <v>0</v>
      </c>
      <c r="EI7" s="25" t="s">
        <v>99</v>
      </c>
      <c r="EJ7" s="25" t="s">
        <v>99</v>
      </c>
      <c r="EK7" s="25" t="s">
        <v>99</v>
      </c>
      <c r="EL7" s="25">
        <v>0.88</v>
      </c>
      <c r="EM7" s="25">
        <v>0.25</v>
      </c>
      <c r="EN7" s="25">
        <v>0.28000000000000003</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cp:lastPrinted>2026-02-25T05:52:54Z</cp:lastPrinted>
  <dcterms:created xsi:type="dcterms:W3CDTF">2025-12-12T09:17:09Z</dcterms:created>
  <dcterms:modified xsi:type="dcterms:W3CDTF">2026-02-27T00:19:45Z</dcterms:modified>
  <cp:category/>
</cp:coreProperties>
</file>