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7BA6A3B7-3F12-4682-AC95-A3A1AE45218B}" xr6:coauthVersionLast="47" xr6:coauthVersionMax="47" xr10:uidLastSave="{00000000-0000-0000-0000-000000000000}"/>
  <workbookProtection workbookAlgorithmName="SHA-512" workbookHashValue="33SO9pvHrHHOf09kx0iDaQMG/EaMDTVjrqkjfZcJXBdwTGh7T+7vCpf9ZrSDBI6O603aE29KBDS4ODRRQM7yMw==" workbookSaltValue="kexZU45I4S5ZSVZEIynh8Q==" workbookSpinCount="100000" lockStructure="1"/>
  <bookViews>
    <workbookView xWindow="28680" yWindow="-138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AT8" i="4" s="1"/>
  <c r="R6" i="5"/>
  <c r="AL8" i="4" s="1"/>
  <c r="Q6" i="5"/>
  <c r="P6" i="5"/>
  <c r="P10" i="4" s="1"/>
  <c r="O6" i="5"/>
  <c r="N6" i="5"/>
  <c r="B10" i="4" s="1"/>
  <c r="M6" i="5"/>
  <c r="L6" i="5"/>
  <c r="K6" i="5"/>
  <c r="P8" i="4" s="1"/>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J85" i="4"/>
  <c r="F85" i="4"/>
  <c r="BB10" i="4"/>
  <c r="AT10" i="4"/>
  <c r="AL10" i="4"/>
  <c r="W10" i="4"/>
  <c r="I10" i="4"/>
  <c r="BB8" i="4"/>
  <c r="AD8" i="4"/>
  <c r="W8" i="4"/>
  <c r="B8" i="4"/>
  <c r="B6" i="4"/>
</calcChain>
</file>

<file path=xl/sharedStrings.xml><?xml version="1.0" encoding="utf-8"?>
<sst xmlns="http://schemas.openxmlformats.org/spreadsheetml/2006/main" count="316" uniqueCount="111">
  <si>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</si>
  <si>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</si>
  <si>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</si>
  <si>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</si>
  <si>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</si>
  <si>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</si>
  <si>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</si>
  <si>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</si>
  <si>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</si>
  <si>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</si>
  <si>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</si>
  <si>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</si>
  <si>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</si>
  <si>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</si>
  <si>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</si>
  <si>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</si>
  <si>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</si>
  <si>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</si>
  <si>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</si>
  <si>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</si>
  <si>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</si>
  <si>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</si>
  <si>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</si>
  <si>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</si>
  <si>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</si>
  <si>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</si>
  <si>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</si>
  <si>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</si>
  <si>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</si>
  <si>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</si>
  <si>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</si>
  <si>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</si>
  <si>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</si>
  <si>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</si>
  <si>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</si>
  <si>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</si>
  <si>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</si>
  <si>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</si>
  <si>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</si>
  <si>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</si>
  <si>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</si>
  <si>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</si>
  <si>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</si>
  <si>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</si>
  <si>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</si>
  <si>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</si>
  <si>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</si>
  <si>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</si>
  <si>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</si>
  <si>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</si>
  <si>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</si>
  <si>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</si>
  <si>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</si>
  <si>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</si>
  <si>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</si>
  <si>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</si>
  <si>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</si>
  <si>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</si>
  <si>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</si>
  <si>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</si>
  <si>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</si>
  <si>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</si>
  <si>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</si>
  <si>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</si>
  <si>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</si>
  <si>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</si>
  <si>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</si>
  <si>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</si>
  <si>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</si>
  <si>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</si>
  <si>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</si>
  <si>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</si>
  <si>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</si>
  <si>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</si>
  <si>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</si>
  <si>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</si>
  <si>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</si>
  <si>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</si>
  <si>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</si>
  <si>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</si>
  <si>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</si>
  <si>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</si>
  <si>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</si>
  <si>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</si>
  <si>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</si>
  <si>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</si>
  <si>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</si>
  <si>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</si>
  <si>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</si>
  <si>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</si>
  <si>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</si>
  <si>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</si>
  <si>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麻績村</t>
  </si>
  <si>
    <t>法適用</t>
  </si>
  <si>
    <t>水道事業</t>
  </si>
  <si>
    <t>簡易水道事業</t>
  </si>
  <si>
    <t>C3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</si>
  <si>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</si>
  <si>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</si>
  <si>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</si>
  <si>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</si>
  <si>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</si>
  <si>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</si>
  <si>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</si>
  <si>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</si>
  <si>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</si>
  <si>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</si>
  <si>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</si>
  <si>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①有形固定資産減価償却率
計画的に施設の更新、配管の布設替を実施しているため、当面は低い数値を推移していくことが推測される。
②管路経年比率
概ねの配管の布設替が完了しているため、法定耐用年数に達していない。国道に布設されている配管については道路改良に併せ、計画的に更新していく。
③管路更新率
概ねの更新が完了しているが、近年多発する地震災害に対応するため、耐震化への布設替を今後検討、実施していく必要がある。</t>
    <rPh sb="13" eb="16">
      <t>ケイカクテキ</t>
    </rPh>
    <rPh sb="17" eb="19">
      <t>シセツ</t>
    </rPh>
    <rPh sb="20" eb="22">
      <t>コウシン</t>
    </rPh>
    <rPh sb="23" eb="25">
      <t>ハイカン</t>
    </rPh>
    <rPh sb="26" eb="29">
      <t>フセツガ</t>
    </rPh>
    <rPh sb="30" eb="32">
      <t>ジッシ</t>
    </rPh>
    <rPh sb="64" eb="66">
      <t>カンロ</t>
    </rPh>
    <rPh sb="66" eb="68">
      <t>ケイネン</t>
    </rPh>
    <rPh sb="68" eb="70">
      <t>ヒリツ</t>
    </rPh>
    <rPh sb="71" eb="72">
      <t>オオム</t>
    </rPh>
    <rPh sb="74" eb="76">
      <t>ハイカン</t>
    </rPh>
    <rPh sb="77" eb="80">
      <t>フセツガ</t>
    </rPh>
    <rPh sb="81" eb="83">
      <t>カンリョウ</t>
    </rPh>
    <rPh sb="90" eb="92">
      <t>ホウテイ</t>
    </rPh>
    <rPh sb="92" eb="96">
      <t>タイヨウネンスウ</t>
    </rPh>
    <rPh sb="97" eb="98">
      <t>タッ</t>
    </rPh>
    <rPh sb="104" eb="106">
      <t>コクドウ</t>
    </rPh>
    <rPh sb="107" eb="109">
      <t>フセツ</t>
    </rPh>
    <rPh sb="114" eb="116">
      <t>ハイカン</t>
    </rPh>
    <rPh sb="121" eb="123">
      <t>ドウロ</t>
    </rPh>
    <rPh sb="123" eb="125">
      <t>カイリョウ</t>
    </rPh>
    <rPh sb="126" eb="127">
      <t>アワ</t>
    </rPh>
    <rPh sb="129" eb="131">
      <t>ケイカク</t>
    </rPh>
    <rPh sb="131" eb="132">
      <t>テキ</t>
    </rPh>
    <rPh sb="133" eb="135">
      <t>コウシン</t>
    </rPh>
    <rPh sb="142" eb="144">
      <t>カンロ</t>
    </rPh>
    <rPh sb="144" eb="146">
      <t>コウシン</t>
    </rPh>
    <rPh sb="146" eb="147">
      <t>リツ</t>
    </rPh>
    <rPh sb="148" eb="149">
      <t>オオム</t>
    </rPh>
    <rPh sb="151" eb="153">
      <t>コウシン</t>
    </rPh>
    <rPh sb="154" eb="156">
      <t>カンリョウ</t>
    </rPh>
    <rPh sb="162" eb="164">
      <t>キンネン</t>
    </rPh>
    <rPh sb="164" eb="166">
      <t>タハツ</t>
    </rPh>
    <rPh sb="168" eb="172">
      <t>ジシンサイガイ</t>
    </rPh>
    <rPh sb="173" eb="175">
      <t>タイオウ</t>
    </rPh>
    <rPh sb="180" eb="183">
      <t>タイシンカ</t>
    </rPh>
    <rPh sb="185" eb="188">
      <t>フセツガ</t>
    </rPh>
    <rPh sb="189" eb="191">
      <t>コンゴ</t>
    </rPh>
    <rPh sb="191" eb="193">
      <t>ケントウ</t>
    </rPh>
    <rPh sb="194" eb="196">
      <t>ジッシ</t>
    </rPh>
    <rPh sb="200" eb="202">
      <t>ヒツヨウ</t>
    </rPh>
    <phoneticPr fontId="4"/>
  </si>
  <si>
    <t xml:space="preserve">　人口減少、節水意識や器具の普及により使用量の伸び悩み、使用料収益も減少傾向にある。また昨今の物価高騰により維持管理費は増加傾向にある。今後は的確な使用料の改定を検討し経営改善を図る必要がある。
　施設の老朽化に伴う更新、配管の耐震管への転換など、多額の設備投資をしていかなければならないため、課題は山積している。経営戦略の見直しを行い、経営改善を図る必要がある。
</t>
    <rPh sb="28" eb="31">
      <t>シヨウリョウ</t>
    </rPh>
    <rPh sb="31" eb="33">
      <t>シュウエキ</t>
    </rPh>
    <rPh sb="34" eb="36">
      <t>ゲンショウ</t>
    </rPh>
    <rPh sb="36" eb="38">
      <t>ケイコウ</t>
    </rPh>
    <rPh sb="44" eb="46">
      <t>サッコン</t>
    </rPh>
    <rPh sb="47" eb="51">
      <t>ブッカコウトウ</t>
    </rPh>
    <rPh sb="54" eb="59">
      <t>イジカンリヒ</t>
    </rPh>
    <rPh sb="60" eb="62">
      <t>ゾウカ</t>
    </rPh>
    <rPh sb="62" eb="64">
      <t>ケイコウ</t>
    </rPh>
    <rPh sb="68" eb="70">
      <t>コンゴ</t>
    </rPh>
    <rPh sb="71" eb="73">
      <t>テキカク</t>
    </rPh>
    <rPh sb="74" eb="77">
      <t>シヨウリョウ</t>
    </rPh>
    <rPh sb="78" eb="80">
      <t>カイテイ</t>
    </rPh>
    <rPh sb="81" eb="83">
      <t>ケントウ</t>
    </rPh>
    <rPh sb="84" eb="86">
      <t>ケイエイ</t>
    </rPh>
    <rPh sb="86" eb="88">
      <t>カイゼン</t>
    </rPh>
    <rPh sb="89" eb="90">
      <t>ハカ</t>
    </rPh>
    <rPh sb="91" eb="93">
      <t>ヒツヨウ</t>
    </rPh>
    <rPh sb="99" eb="101">
      <t>シセツ</t>
    </rPh>
    <rPh sb="102" eb="105">
      <t>ロウキュウカ</t>
    </rPh>
    <rPh sb="106" eb="107">
      <t>トモナ</t>
    </rPh>
    <rPh sb="108" eb="110">
      <t>コウシン</t>
    </rPh>
    <rPh sb="111" eb="113">
      <t>ハイカン</t>
    </rPh>
    <phoneticPr fontId="4"/>
  </si>
  <si>
    <t>①経常収支比率
人口減少により、使用料収入が減少しているものの物価高騰等の影響もあり経常経費が多くなっている。今後は使用料の改定を検討し改善を図る必要がある。
②累積欠損金比率
人口減少に伴う有収水量の減少、使用料収入減収となっていることに合わせ、経年劣化による設備の修繕が増えてきている。使用料の改定など検討し、経営の健全化を図っていく必要がある。
③流動比率
当該指標は100％以上を推移しているものの、将来的には人口減少に伴う使用料収入の減収が見込まれ現金化できる資産が減少していくことが予測される。今後、保有できる資産を増やすためにも使用料を改定する必要がある。
④企業債残高対給水収益比率
近年、大規模な施設更新や施設改良工事を行っているため企業債の借入が多くなっている。今後も数年間は大型事業を予定しているため、更なる借入が増えていくことが予測される。
⑤料金回収率
使用料収入が少ないため、他会計からの補助金に頼っている部分が大きい。適切な料金収入を確保するためにも、使用料の改定を検討する必要がある。
⑥給水原価
人口減少に伴う有収水量の減少及び使用料の減収、物価高騰による維持管理費の増加が見込まれる。今のうちから維持管理費の削減を検討していく必要がある。
⑦施設利用率
別荘地内を供給している浄水施設においては別荘の件数が年々減少しており、稼働率が下がっているため、利用率全体に影響してきている。
⑧有収率
概ねの布設替が完了しているため、高い有収率を維持している。</t>
    <rPh sb="1" eb="3">
      <t>ケイジョウ</t>
    </rPh>
    <rPh sb="3" eb="5">
      <t>シュウシ</t>
    </rPh>
    <rPh sb="5" eb="7">
      <t>ヒリツ</t>
    </rPh>
    <rPh sb="8" eb="10">
      <t>ジンコウ</t>
    </rPh>
    <rPh sb="10" eb="12">
      <t>ゲンショウ</t>
    </rPh>
    <rPh sb="16" eb="19">
      <t>シヨウリョウ</t>
    </rPh>
    <rPh sb="19" eb="21">
      <t>シュウニュウ</t>
    </rPh>
    <rPh sb="22" eb="24">
      <t>ゲンショウ</t>
    </rPh>
    <rPh sb="31" eb="33">
      <t>ブッカ</t>
    </rPh>
    <rPh sb="33" eb="35">
      <t>コウトウ</t>
    </rPh>
    <rPh sb="35" eb="36">
      <t>トウ</t>
    </rPh>
    <rPh sb="37" eb="39">
      <t>エイキョウ</t>
    </rPh>
    <rPh sb="42" eb="46">
      <t>ケイジョウケイヒ</t>
    </rPh>
    <rPh sb="47" eb="48">
      <t>オオ</t>
    </rPh>
    <rPh sb="55" eb="57">
      <t>コンゴ</t>
    </rPh>
    <rPh sb="58" eb="61">
      <t>シヨウリョウ</t>
    </rPh>
    <rPh sb="62" eb="64">
      <t>カイテイ</t>
    </rPh>
    <rPh sb="65" eb="67">
      <t>ケントウ</t>
    </rPh>
    <rPh sb="68" eb="70">
      <t>カイゼン</t>
    </rPh>
    <rPh sb="71" eb="72">
      <t>ハカ</t>
    </rPh>
    <rPh sb="73" eb="75">
      <t>ヒツヨウ</t>
    </rPh>
    <rPh sb="81" eb="86">
      <t>ルイセキケッソンキン</t>
    </rPh>
    <rPh sb="86" eb="88">
      <t>ヒリツ</t>
    </rPh>
    <rPh sb="177" eb="181">
      <t>リュウドウヒリツ</t>
    </rPh>
    <rPh sb="287" eb="290">
      <t>キギョウサイ</t>
    </rPh>
    <rPh sb="290" eb="292">
      <t>ザンダカ</t>
    </rPh>
    <rPh sb="292" eb="293">
      <t>タイ</t>
    </rPh>
    <rPh sb="293" eb="295">
      <t>キュウスイ</t>
    </rPh>
    <rPh sb="295" eb="297">
      <t>シュウエキ</t>
    </rPh>
    <rPh sb="297" eb="299">
      <t>ヒリツ</t>
    </rPh>
    <rPh sb="300" eb="302">
      <t>キンネン</t>
    </rPh>
    <rPh sb="303" eb="306">
      <t>ダイキボ</t>
    </rPh>
    <rPh sb="307" eb="309">
      <t>シセツ</t>
    </rPh>
    <rPh sb="309" eb="311">
      <t>コウシン</t>
    </rPh>
    <rPh sb="312" eb="314">
      <t>シセツ</t>
    </rPh>
    <rPh sb="314" eb="316">
      <t>カイリョウ</t>
    </rPh>
    <rPh sb="316" eb="318">
      <t>コウジ</t>
    </rPh>
    <rPh sb="319" eb="320">
      <t>オコナ</t>
    </rPh>
    <rPh sb="326" eb="329">
      <t>キギョウサイ</t>
    </rPh>
    <rPh sb="341" eb="343">
      <t>コンゴ</t>
    </rPh>
    <rPh sb="344" eb="347">
      <t>スウネンカン</t>
    </rPh>
    <rPh sb="348" eb="350">
      <t>オオガタ</t>
    </rPh>
    <rPh sb="350" eb="352">
      <t>ジギョウ</t>
    </rPh>
    <rPh sb="353" eb="355">
      <t>ヨテイ</t>
    </rPh>
    <rPh sb="362" eb="363">
      <t>サラ</t>
    </rPh>
    <rPh sb="365" eb="367">
      <t>カリイレ</t>
    </rPh>
    <rPh sb="368" eb="369">
      <t>フ</t>
    </rPh>
    <rPh sb="376" eb="378">
      <t>ヨソク</t>
    </rPh>
    <rPh sb="384" eb="386">
      <t>リョウキン</t>
    </rPh>
    <rPh sb="386" eb="389">
      <t>カイシュウリツ</t>
    </rPh>
    <rPh sb="390" eb="393">
      <t>シヨウリョウ</t>
    </rPh>
    <rPh sb="393" eb="395">
      <t>シュウニュウ</t>
    </rPh>
    <rPh sb="396" eb="397">
      <t>スク</t>
    </rPh>
    <rPh sb="402" eb="405">
      <t>タカイケイ</t>
    </rPh>
    <rPh sb="408" eb="411">
      <t>ホジョキン</t>
    </rPh>
    <rPh sb="412" eb="413">
      <t>タヨ</t>
    </rPh>
    <rPh sb="417" eb="419">
      <t>ブブン</t>
    </rPh>
    <rPh sb="420" eb="421">
      <t>オオ</t>
    </rPh>
    <rPh sb="424" eb="426">
      <t>テキセツ</t>
    </rPh>
    <rPh sb="427" eb="429">
      <t>リョウキン</t>
    </rPh>
    <rPh sb="429" eb="431">
      <t>シュウニュウ</t>
    </rPh>
    <rPh sb="432" eb="434">
      <t>カクホ</t>
    </rPh>
    <rPh sb="441" eb="444">
      <t>シヨウリョウ</t>
    </rPh>
    <rPh sb="445" eb="447">
      <t>カイテイ</t>
    </rPh>
    <rPh sb="448" eb="450">
      <t>ケントウ</t>
    </rPh>
    <rPh sb="452" eb="454">
      <t>ヒツヨウ</t>
    </rPh>
    <rPh sb="460" eb="464">
      <t>キュウスイゲンカ</t>
    </rPh>
    <rPh sb="465" eb="469">
      <t>ジンコウゲンショウ</t>
    </rPh>
    <rPh sb="470" eb="471">
      <t>トモナ</t>
    </rPh>
    <rPh sb="472" eb="476">
      <t>ユウシュウスイリョウ</t>
    </rPh>
    <rPh sb="477" eb="479">
      <t>ゲンショウ</t>
    </rPh>
    <rPh sb="479" eb="480">
      <t>オヨ</t>
    </rPh>
    <rPh sb="481" eb="484">
      <t>シヨウリョウ</t>
    </rPh>
    <rPh sb="485" eb="487">
      <t>ゲンシュウ</t>
    </rPh>
    <rPh sb="488" eb="492">
      <t>ブッカコウトウ</t>
    </rPh>
    <rPh sb="495" eb="500">
      <t>イジカンリヒ</t>
    </rPh>
    <rPh sb="501" eb="503">
      <t>ゾウカ</t>
    </rPh>
    <rPh sb="504" eb="506">
      <t>ミコ</t>
    </rPh>
    <rPh sb="510" eb="511">
      <t>イマ</t>
    </rPh>
    <rPh sb="516" eb="521">
      <t>イジカンリヒ</t>
    </rPh>
    <rPh sb="522" eb="524">
      <t>サクゲン</t>
    </rPh>
    <rPh sb="525" eb="527">
      <t>ケントウ</t>
    </rPh>
    <rPh sb="531" eb="533">
      <t>ヒツヨウ</t>
    </rPh>
    <rPh sb="539" eb="541">
      <t>シセツ</t>
    </rPh>
    <rPh sb="541" eb="544">
      <t>リヨウリツ</t>
    </rPh>
    <rPh sb="545" eb="548">
      <t>ベッソウチ</t>
    </rPh>
    <rPh sb="548" eb="549">
      <t>ナイ</t>
    </rPh>
    <rPh sb="550" eb="552">
      <t>キョウキュウ</t>
    </rPh>
    <rPh sb="556" eb="560">
      <t>ジョウスイシセツ</t>
    </rPh>
    <rPh sb="565" eb="567">
      <t>ベッソウ</t>
    </rPh>
    <rPh sb="568" eb="570">
      <t>ケンスウ</t>
    </rPh>
    <rPh sb="571" eb="573">
      <t>ネンネン</t>
    </rPh>
    <rPh sb="573" eb="575">
      <t>ゲンショウ</t>
    </rPh>
    <rPh sb="610" eb="613">
      <t>ユウシュウリツ</t>
    </rPh>
    <rPh sb="614" eb="615">
      <t>オオム</t>
    </rPh>
    <rPh sb="617" eb="620">
      <t>フセツガ</t>
    </rPh>
    <rPh sb="621" eb="623">
      <t>カンリョウ</t>
    </rPh>
    <rPh sb="630" eb="631">
      <t>タカ</t>
    </rPh>
    <rPh sb="632" eb="635">
      <t>ユウシュウリツ</t>
    </rPh>
    <rPh sb="636" eb="638">
      <t>イジ</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</si>
</sst>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3" fillId="0" borderId="9"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10"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0.38</c:v>
                </c:pt>
              </c:numCache>
            </c:numRef>
          </c:val>
          <c:extLst>
            <c:ext xmlns:c16="http://schemas.microsoft.com/office/drawing/2014/chart" uri="{C3380CC4-5D6E-409C-BE32-E72D297353CC}">
              <c16:uniqueId val="{00000000-532B-4D91-ABD8-A87BE42AC127}"/>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c:v>
                </c:pt>
                <c:pt idx="4">
                  <c:v>0.32</c:v>
                </c:pt>
              </c:numCache>
            </c:numRef>
          </c:val>
          <c:smooth val="0"/>
          <c:extLst>
            <c:ext xmlns:c16="http://schemas.microsoft.com/office/drawing/2014/chart" uri="{C3380CC4-5D6E-409C-BE32-E72D297353CC}">
              <c16:uniqueId val="{00000001-532B-4D91-ABD8-A87BE42AC127}"/>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87.15</c:v>
                </c:pt>
              </c:numCache>
            </c:numRef>
          </c:val>
          <c:extLst>
            <c:ext xmlns:c16="http://schemas.microsoft.com/office/drawing/2014/chart" uri="{C3380CC4-5D6E-409C-BE32-E72D297353CC}">
              <c16:uniqueId val="{00000000-BD87-4E23-8E4D-815D7AB5E760}"/>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0</c:v>
                </c:pt>
                <c:pt idx="4">
                  <c:v>101.77</c:v>
                </c:pt>
              </c:numCache>
            </c:numRef>
          </c:val>
          <c:smooth val="0"/>
          <c:extLst>
            <c:ext xmlns:c16="http://schemas.microsoft.com/office/drawing/2014/chart" uri="{C3380CC4-5D6E-409C-BE32-E72D297353CC}">
              <c16:uniqueId val="{00000001-BD87-4E23-8E4D-815D7AB5E760}"/>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4.2699999999999996</c:v>
                </c:pt>
              </c:numCache>
            </c:numRef>
          </c:val>
          <c:extLst>
            <c:ext xmlns:c16="http://schemas.microsoft.com/office/drawing/2014/chart" uri="{C3380CC4-5D6E-409C-BE32-E72D297353CC}">
              <c16:uniqueId val="{00000000-1F04-468F-9C5A-6E4BA6005661}"/>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0</c:v>
                </c:pt>
                <c:pt idx="4">
                  <c:v>37.1</c:v>
                </c:pt>
              </c:numCache>
            </c:numRef>
          </c:val>
          <c:smooth val="0"/>
          <c:extLst>
            <c:ext xmlns:c16="http://schemas.microsoft.com/office/drawing/2014/chart" uri="{C3380CC4-5D6E-409C-BE32-E72D297353CC}">
              <c16:uniqueId val="{00000001-1F04-468F-9C5A-6E4BA6005661}"/>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E71C-4E98-9D5A-34114DFA5288}"/>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0</c:v>
                </c:pt>
                <c:pt idx="4">
                  <c:v>18.22</c:v>
                </c:pt>
              </c:numCache>
            </c:numRef>
          </c:val>
          <c:smooth val="0"/>
          <c:extLst>
            <c:ext xmlns:c16="http://schemas.microsoft.com/office/drawing/2014/chart" uri="{C3380CC4-5D6E-409C-BE32-E72D297353CC}">
              <c16:uniqueId val="{00000001-E71C-4E98-9D5A-34114DFA5288}"/>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36.64</c:v>
                </c:pt>
              </c:numCache>
            </c:numRef>
          </c:val>
          <c:extLst>
            <c:ext xmlns:c16="http://schemas.microsoft.com/office/drawing/2014/chart" uri="{C3380CC4-5D6E-409C-BE32-E72D297353CC}">
              <c16:uniqueId val="{00000000-7465-4412-BE99-63EFF6AA4D1E}"/>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16.12</c:v>
                </c:pt>
              </c:numCache>
            </c:numRef>
          </c:val>
          <c:smooth val="0"/>
          <c:extLst>
            <c:ext xmlns:c16="http://schemas.microsoft.com/office/drawing/2014/chart" uri="{C3380CC4-5D6E-409C-BE32-E72D297353CC}">
              <c16:uniqueId val="{00000001-7465-4412-BE99-63EFF6AA4D1E}"/>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413.07</c:v>
                </c:pt>
              </c:numCache>
            </c:numRef>
          </c:val>
          <c:extLst>
            <c:ext xmlns:c16="http://schemas.microsoft.com/office/drawing/2014/chart" uri="{C3380CC4-5D6E-409C-BE32-E72D297353CC}">
              <c16:uniqueId val="{00000000-A101-434E-99A0-16B4B5C1DAA1}"/>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0</c:v>
                </c:pt>
                <c:pt idx="4">
                  <c:v>157.71</c:v>
                </c:pt>
              </c:numCache>
            </c:numRef>
          </c:val>
          <c:smooth val="0"/>
          <c:extLst>
            <c:ext xmlns:c16="http://schemas.microsoft.com/office/drawing/2014/chart" uri="{C3380CC4-5D6E-409C-BE32-E72D297353CC}">
              <c16:uniqueId val="{00000001-A101-434E-99A0-16B4B5C1DAA1}"/>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1756.24</c:v>
                </c:pt>
              </c:numCache>
            </c:numRef>
          </c:val>
          <c:extLst>
            <c:ext xmlns:c16="http://schemas.microsoft.com/office/drawing/2014/chart" uri="{C3380CC4-5D6E-409C-BE32-E72D297353CC}">
              <c16:uniqueId val="{00000000-F1CC-4B3E-B5E5-0B45E9DD397D}"/>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0</c:v>
                </c:pt>
                <c:pt idx="4">
                  <c:v>958.97</c:v>
                </c:pt>
              </c:numCache>
            </c:numRef>
          </c:val>
          <c:smooth val="0"/>
          <c:extLst>
            <c:ext xmlns:c16="http://schemas.microsoft.com/office/drawing/2014/chart" uri="{C3380CC4-5D6E-409C-BE32-E72D297353CC}">
              <c16:uniqueId val="{00000001-F1CC-4B3E-B5E5-0B45E9DD397D}"/>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58.31</c:v>
                </c:pt>
              </c:numCache>
            </c:numRef>
          </c:val>
          <c:extLst>
            <c:ext xmlns:c16="http://schemas.microsoft.com/office/drawing/2014/chart" uri="{C3380CC4-5D6E-409C-BE32-E72D297353CC}">
              <c16:uniqueId val="{00000000-742E-4428-A31F-A0D5FC097527}"/>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0</c:v>
                </c:pt>
                <c:pt idx="4">
                  <c:v>61.25</c:v>
                </c:pt>
              </c:numCache>
            </c:numRef>
          </c:val>
          <c:smooth val="0"/>
          <c:extLst>
            <c:ext xmlns:c16="http://schemas.microsoft.com/office/drawing/2014/chart" uri="{C3380CC4-5D6E-409C-BE32-E72D297353CC}">
              <c16:uniqueId val="{00000001-742E-4428-A31F-A0D5FC097527}"/>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366.11</c:v>
                </c:pt>
              </c:numCache>
            </c:numRef>
          </c:val>
          <c:extLst>
            <c:ext xmlns:c16="http://schemas.microsoft.com/office/drawing/2014/chart" uri="{C3380CC4-5D6E-409C-BE32-E72D297353CC}">
              <c16:uniqueId val="{00000000-FE98-4EED-A8DD-FF3E2B4205A6}"/>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0</c:v>
                </c:pt>
                <c:pt idx="4">
                  <c:v>279.83</c:v>
                </c:pt>
              </c:numCache>
            </c:numRef>
          </c:val>
          <c:smooth val="0"/>
          <c:extLst>
            <c:ext xmlns:c16="http://schemas.microsoft.com/office/drawing/2014/chart" uri="{C3380CC4-5D6E-409C-BE32-E72D297353CC}">
              <c16:uniqueId val="{00000001-FE98-4EED-A8DD-FF3E2B4205A6}"/>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47.47</c:v>
                </c:pt>
              </c:numCache>
            </c:numRef>
          </c:val>
          <c:extLst>
            <c:ext xmlns:c16="http://schemas.microsoft.com/office/drawing/2014/chart" uri="{C3380CC4-5D6E-409C-BE32-E72D297353CC}">
              <c16:uniqueId val="{00000000-8E4D-425A-9F52-2589186541BC}"/>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0</c:v>
                </c:pt>
                <c:pt idx="4">
                  <c:v>54.69</c:v>
                </c:pt>
              </c:numCache>
            </c:numRef>
          </c:val>
          <c:smooth val="0"/>
          <c:extLst>
            <c:ext xmlns:c16="http://schemas.microsoft.com/office/drawing/2014/chart" uri="{C3380CC4-5D6E-409C-BE32-E72D297353CC}">
              <c16:uniqueId val="{00000001-8E4D-425A-9F52-2589186541BC}"/>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83.88</c:v>
                </c:pt>
              </c:numCache>
            </c:numRef>
          </c:val>
          <c:extLst>
            <c:ext xmlns:c16="http://schemas.microsoft.com/office/drawing/2014/chart" uri="{C3380CC4-5D6E-409C-BE32-E72D297353CC}">
              <c16:uniqueId val="{00000000-6625-4F59-908B-7919D2F96E89}"/>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0</c:v>
                </c:pt>
                <c:pt idx="4">
                  <c:v>71.44</c:v>
                </c:pt>
              </c:numCache>
            </c:numRef>
          </c:val>
          <c:smooth val="0"/>
          <c:extLst>
            <c:ext xmlns:c16="http://schemas.microsoft.com/office/drawing/2014/chart" uri="{C3380CC4-5D6E-409C-BE32-E72D297353CC}">
              <c16:uniqueId val="{00000001-6625-4F59-908B-7919D2F96E89}"/>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5" zoomScaleNormal="85"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2">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2">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9" t="str">
        <f>データ!H6</f>
        <v>長野県　麻績村</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7" t="s">
        <v>1</v>
      </c>
      <c r="C7" s="48"/>
      <c r="D7" s="48"/>
      <c r="E7" s="48"/>
      <c r="F7" s="48"/>
      <c r="G7" s="48"/>
      <c r="H7" s="48"/>
      <c r="I7" s="47" t="s">
        <v>2</v>
      </c>
      <c r="J7" s="48"/>
      <c r="K7" s="48"/>
      <c r="L7" s="48"/>
      <c r="M7" s="48"/>
      <c r="N7" s="48"/>
      <c r="O7" s="69"/>
      <c r="P7" s="49" t="s">
        <v>3</v>
      </c>
      <c r="Q7" s="49"/>
      <c r="R7" s="49"/>
      <c r="S7" s="49"/>
      <c r="T7" s="49"/>
      <c r="U7" s="49"/>
      <c r="V7" s="49"/>
      <c r="W7" s="49" t="s">
        <v>4</v>
      </c>
      <c r="X7" s="49"/>
      <c r="Y7" s="49"/>
      <c r="Z7" s="49"/>
      <c r="AA7" s="49"/>
      <c r="AB7" s="49"/>
      <c r="AC7" s="49"/>
      <c r="AD7" s="49" t="s">
        <v>5</v>
      </c>
      <c r="AE7" s="49"/>
      <c r="AF7" s="49"/>
      <c r="AG7" s="49"/>
      <c r="AH7" s="49"/>
      <c r="AI7" s="49"/>
      <c r="AJ7" s="49"/>
      <c r="AK7" s="2"/>
      <c r="AL7" s="49" t="s">
        <v>6</v>
      </c>
      <c r="AM7" s="49"/>
      <c r="AN7" s="49"/>
      <c r="AO7" s="49"/>
      <c r="AP7" s="49"/>
      <c r="AQ7" s="49"/>
      <c r="AR7" s="49"/>
      <c r="AS7" s="49"/>
      <c r="AT7" s="47" t="s">
        <v>7</v>
      </c>
      <c r="AU7" s="48"/>
      <c r="AV7" s="48"/>
      <c r="AW7" s="48"/>
      <c r="AX7" s="48"/>
      <c r="AY7" s="48"/>
      <c r="AZ7" s="48"/>
      <c r="BA7" s="48"/>
      <c r="BB7" s="49" t="s">
        <v>8</v>
      </c>
      <c r="BC7" s="49"/>
      <c r="BD7" s="49"/>
      <c r="BE7" s="49"/>
      <c r="BF7" s="49"/>
      <c r="BG7" s="49"/>
      <c r="BH7" s="49"/>
      <c r="BI7" s="49"/>
      <c r="BJ7" s="3"/>
      <c r="BK7" s="3"/>
      <c r="BL7" s="81" t="s">
        <v>9</v>
      </c>
      <c r="BM7" s="82"/>
      <c r="BN7" s="82"/>
      <c r="BO7" s="82"/>
      <c r="BP7" s="82"/>
      <c r="BQ7" s="82"/>
      <c r="BR7" s="82"/>
      <c r="BS7" s="82"/>
      <c r="BT7" s="82"/>
      <c r="BU7" s="82"/>
      <c r="BV7" s="82"/>
      <c r="BW7" s="82"/>
      <c r="BX7" s="82"/>
      <c r="BY7" s="83"/>
    </row>
    <row r="8" spans="1:78" ht="18.75" customHeight="1" x14ac:dyDescent="0.2">
      <c r="A8" s="2"/>
      <c r="B8" s="74" t="str">
        <f>データ!$I$6</f>
        <v>法適用</v>
      </c>
      <c r="C8" s="75"/>
      <c r="D8" s="75"/>
      <c r="E8" s="75"/>
      <c r="F8" s="75"/>
      <c r="G8" s="75"/>
      <c r="H8" s="75"/>
      <c r="I8" s="74" t="str">
        <f>データ!$J$6</f>
        <v>水道事業</v>
      </c>
      <c r="J8" s="75"/>
      <c r="K8" s="75"/>
      <c r="L8" s="75"/>
      <c r="M8" s="75"/>
      <c r="N8" s="75"/>
      <c r="O8" s="76"/>
      <c r="P8" s="77" t="str">
        <f>データ!$K$6</f>
        <v>簡易水道事業</v>
      </c>
      <c r="Q8" s="77"/>
      <c r="R8" s="77"/>
      <c r="S8" s="77"/>
      <c r="T8" s="77"/>
      <c r="U8" s="77"/>
      <c r="V8" s="77"/>
      <c r="W8" s="77" t="str">
        <f>データ!$L$6</f>
        <v>C3</v>
      </c>
      <c r="X8" s="77"/>
      <c r="Y8" s="77"/>
      <c r="Z8" s="77"/>
      <c r="AA8" s="77"/>
      <c r="AB8" s="77"/>
      <c r="AC8" s="77"/>
      <c r="AD8" s="77" t="str">
        <f>データ!$M$6</f>
        <v>非設置</v>
      </c>
      <c r="AE8" s="77"/>
      <c r="AF8" s="77"/>
      <c r="AG8" s="77"/>
      <c r="AH8" s="77"/>
      <c r="AI8" s="77"/>
      <c r="AJ8" s="77"/>
      <c r="AK8" s="2"/>
      <c r="AL8" s="68">
        <f>データ!$R$6</f>
        <v>2412</v>
      </c>
      <c r="AM8" s="68"/>
      <c r="AN8" s="68"/>
      <c r="AO8" s="68"/>
      <c r="AP8" s="68"/>
      <c r="AQ8" s="68"/>
      <c r="AR8" s="68"/>
      <c r="AS8" s="68"/>
      <c r="AT8" s="36">
        <f>データ!$S$6</f>
        <v>34.380000000000003</v>
      </c>
      <c r="AU8" s="37"/>
      <c r="AV8" s="37"/>
      <c r="AW8" s="37"/>
      <c r="AX8" s="37"/>
      <c r="AY8" s="37"/>
      <c r="AZ8" s="37"/>
      <c r="BA8" s="37"/>
      <c r="BB8" s="57">
        <f>データ!$T$6</f>
        <v>70.16</v>
      </c>
      <c r="BC8" s="57"/>
      <c r="BD8" s="57"/>
      <c r="BE8" s="57"/>
      <c r="BF8" s="57"/>
      <c r="BG8" s="57"/>
      <c r="BH8" s="57"/>
      <c r="BI8" s="57"/>
      <c r="BJ8" s="3"/>
      <c r="BK8" s="3"/>
      <c r="BL8" s="70" t="s">
        <v>10</v>
      </c>
      <c r="BM8" s="71"/>
      <c r="BN8" s="72" t="s">
        <v>11</v>
      </c>
      <c r="BO8" s="72"/>
      <c r="BP8" s="72"/>
      <c r="BQ8" s="72"/>
      <c r="BR8" s="72"/>
      <c r="BS8" s="72"/>
      <c r="BT8" s="72"/>
      <c r="BU8" s="72"/>
      <c r="BV8" s="72"/>
      <c r="BW8" s="72"/>
      <c r="BX8" s="72"/>
      <c r="BY8" s="73"/>
    </row>
    <row r="9" spans="1:78" ht="18.75" customHeight="1" x14ac:dyDescent="0.2">
      <c r="A9" s="2"/>
      <c r="B9" s="47" t="s">
        <v>12</v>
      </c>
      <c r="C9" s="48"/>
      <c r="D9" s="48"/>
      <c r="E9" s="48"/>
      <c r="F9" s="48"/>
      <c r="G9" s="48"/>
      <c r="H9" s="48"/>
      <c r="I9" s="47" t="s">
        <v>13</v>
      </c>
      <c r="J9" s="48"/>
      <c r="K9" s="48"/>
      <c r="L9" s="48"/>
      <c r="M9" s="48"/>
      <c r="N9" s="48"/>
      <c r="O9" s="69"/>
      <c r="P9" s="49" t="s">
        <v>14</v>
      </c>
      <c r="Q9" s="49"/>
      <c r="R9" s="49"/>
      <c r="S9" s="49"/>
      <c r="T9" s="49"/>
      <c r="U9" s="49"/>
      <c r="V9" s="49"/>
      <c r="W9" s="49" t="s">
        <v>15</v>
      </c>
      <c r="X9" s="49"/>
      <c r="Y9" s="49"/>
      <c r="Z9" s="49"/>
      <c r="AA9" s="49"/>
      <c r="AB9" s="49"/>
      <c r="AC9" s="49"/>
      <c r="AD9" s="2"/>
      <c r="AE9" s="2"/>
      <c r="AF9" s="2"/>
      <c r="AG9" s="2"/>
      <c r="AH9" s="2"/>
      <c r="AI9" s="2"/>
      <c r="AJ9" s="2"/>
      <c r="AK9" s="2"/>
      <c r="AL9" s="49" t="s">
        <v>16</v>
      </c>
      <c r="AM9" s="49"/>
      <c r="AN9" s="49"/>
      <c r="AO9" s="49"/>
      <c r="AP9" s="49"/>
      <c r="AQ9" s="49"/>
      <c r="AR9" s="49"/>
      <c r="AS9" s="49"/>
      <c r="AT9" s="47" t="s">
        <v>17</v>
      </c>
      <c r="AU9" s="48"/>
      <c r="AV9" s="48"/>
      <c r="AW9" s="48"/>
      <c r="AX9" s="48"/>
      <c r="AY9" s="48"/>
      <c r="AZ9" s="48"/>
      <c r="BA9" s="48"/>
      <c r="BB9" s="49" t="s">
        <v>18</v>
      </c>
      <c r="BC9" s="49"/>
      <c r="BD9" s="49"/>
      <c r="BE9" s="49"/>
      <c r="BF9" s="49"/>
      <c r="BG9" s="49"/>
      <c r="BH9" s="49"/>
      <c r="BI9" s="49"/>
      <c r="BJ9" s="3"/>
      <c r="BK9" s="3"/>
      <c r="BL9" s="50" t="s">
        <v>19</v>
      </c>
      <c r="BM9" s="51"/>
      <c r="BN9" s="52" t="s">
        <v>20</v>
      </c>
      <c r="BO9" s="52"/>
      <c r="BP9" s="52"/>
      <c r="BQ9" s="52"/>
      <c r="BR9" s="52"/>
      <c r="BS9" s="52"/>
      <c r="BT9" s="52"/>
      <c r="BU9" s="52"/>
      <c r="BV9" s="52"/>
      <c r="BW9" s="52"/>
      <c r="BX9" s="52"/>
      <c r="BY9" s="53"/>
    </row>
    <row r="10" spans="1:78" ht="18.75" customHeight="1" x14ac:dyDescent="0.2">
      <c r="A10" s="2"/>
      <c r="B10" s="36" t="str">
        <f>データ!$N$6</f>
        <v>-</v>
      </c>
      <c r="C10" s="37"/>
      <c r="D10" s="37"/>
      <c r="E10" s="37"/>
      <c r="F10" s="37"/>
      <c r="G10" s="37"/>
      <c r="H10" s="37"/>
      <c r="I10" s="36">
        <f>データ!$O$6</f>
        <v>62.74</v>
      </c>
      <c r="J10" s="37"/>
      <c r="K10" s="37"/>
      <c r="L10" s="37"/>
      <c r="M10" s="37"/>
      <c r="N10" s="37"/>
      <c r="O10" s="67"/>
      <c r="P10" s="57">
        <f>データ!$P$6</f>
        <v>100</v>
      </c>
      <c r="Q10" s="57"/>
      <c r="R10" s="57"/>
      <c r="S10" s="57"/>
      <c r="T10" s="57"/>
      <c r="U10" s="57"/>
      <c r="V10" s="57"/>
      <c r="W10" s="68">
        <f>データ!$Q$6</f>
        <v>3800</v>
      </c>
      <c r="X10" s="68"/>
      <c r="Y10" s="68"/>
      <c r="Z10" s="68"/>
      <c r="AA10" s="68"/>
      <c r="AB10" s="68"/>
      <c r="AC10" s="68"/>
      <c r="AD10" s="2"/>
      <c r="AE10" s="2"/>
      <c r="AF10" s="2"/>
      <c r="AG10" s="2"/>
      <c r="AH10" s="2"/>
      <c r="AI10" s="2"/>
      <c r="AJ10" s="2"/>
      <c r="AK10" s="2"/>
      <c r="AL10" s="68">
        <f>データ!$U$6</f>
        <v>2387</v>
      </c>
      <c r="AM10" s="68"/>
      <c r="AN10" s="68"/>
      <c r="AO10" s="68"/>
      <c r="AP10" s="68"/>
      <c r="AQ10" s="68"/>
      <c r="AR10" s="68"/>
      <c r="AS10" s="68"/>
      <c r="AT10" s="36">
        <f>データ!$V$6</f>
        <v>20.93</v>
      </c>
      <c r="AU10" s="37"/>
      <c r="AV10" s="37"/>
      <c r="AW10" s="37"/>
      <c r="AX10" s="37"/>
      <c r="AY10" s="37"/>
      <c r="AZ10" s="37"/>
      <c r="BA10" s="37"/>
      <c r="BB10" s="57">
        <f>データ!$W$6</f>
        <v>114.05</v>
      </c>
      <c r="BC10" s="57"/>
      <c r="BD10" s="57"/>
      <c r="BE10" s="57"/>
      <c r="BF10" s="57"/>
      <c r="BG10" s="57"/>
      <c r="BH10" s="57"/>
      <c r="BI10" s="57"/>
      <c r="BJ10" s="2"/>
      <c r="BK10" s="2"/>
      <c r="BL10" s="58" t="s">
        <v>21</v>
      </c>
      <c r="BM10" s="59"/>
      <c r="BN10" s="60" t="s">
        <v>22</v>
      </c>
      <c r="BO10" s="60"/>
      <c r="BP10" s="60"/>
      <c r="BQ10" s="60"/>
      <c r="BR10" s="60"/>
      <c r="BS10" s="60"/>
      <c r="BT10" s="60"/>
      <c r="BU10" s="60"/>
      <c r="BV10" s="60"/>
      <c r="BW10" s="60"/>
      <c r="BX10" s="60"/>
      <c r="BY10" s="61"/>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2" t="s">
        <v>23</v>
      </c>
      <c r="BM11" s="62"/>
      <c r="BN11" s="62"/>
      <c r="BO11" s="62"/>
      <c r="BP11" s="62"/>
      <c r="BQ11" s="62"/>
      <c r="BR11" s="62"/>
      <c r="BS11" s="62"/>
      <c r="BT11" s="62"/>
      <c r="BU11" s="62"/>
      <c r="BV11" s="62"/>
      <c r="BW11" s="62"/>
      <c r="BX11" s="62"/>
      <c r="BY11" s="62"/>
      <c r="BZ11" s="6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2"/>
      <c r="BM12" s="62"/>
      <c r="BN12" s="62"/>
      <c r="BO12" s="62"/>
      <c r="BP12" s="62"/>
      <c r="BQ12" s="62"/>
      <c r="BR12" s="62"/>
      <c r="BS12" s="62"/>
      <c r="BT12" s="62"/>
      <c r="BU12" s="62"/>
      <c r="BV12" s="62"/>
      <c r="BW12" s="62"/>
      <c r="BX12" s="62"/>
      <c r="BY12" s="62"/>
      <c r="BZ12" s="6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3"/>
      <c r="BM13" s="63"/>
      <c r="BN13" s="63"/>
      <c r="BO13" s="63"/>
      <c r="BP13" s="63"/>
      <c r="BQ13" s="63"/>
      <c r="BR13" s="63"/>
      <c r="BS13" s="63"/>
      <c r="BT13" s="63"/>
      <c r="BU13" s="63"/>
      <c r="BV13" s="63"/>
      <c r="BW13" s="63"/>
      <c r="BX13" s="63"/>
      <c r="BY13" s="63"/>
      <c r="BZ13" s="63"/>
    </row>
    <row r="14" spans="1:78" ht="13.5" customHeight="1" x14ac:dyDescent="0.2">
      <c r="A14" s="2"/>
      <c r="B14" s="64" t="s">
        <v>24</v>
      </c>
      <c r="C14" s="65"/>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6"/>
      <c r="BK14" s="2"/>
      <c r="BL14" s="30" t="s">
        <v>25</v>
      </c>
      <c r="BM14" s="31"/>
      <c r="BN14" s="31"/>
      <c r="BO14" s="31"/>
      <c r="BP14" s="31"/>
      <c r="BQ14" s="31"/>
      <c r="BR14" s="31"/>
      <c r="BS14" s="31"/>
      <c r="BT14" s="31"/>
      <c r="BU14" s="31"/>
      <c r="BV14" s="31"/>
      <c r="BW14" s="31"/>
      <c r="BX14" s="31"/>
      <c r="BY14" s="31"/>
      <c r="BZ14" s="32"/>
    </row>
    <row r="15" spans="1:78" ht="13.5" customHeight="1" x14ac:dyDescent="0.2">
      <c r="A15" s="2"/>
      <c r="B15" s="44"/>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6"/>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110</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1" t="s">
        <v>108</v>
      </c>
      <c r="BM47" s="42"/>
      <c r="BN47" s="42"/>
      <c r="BO47" s="42"/>
      <c r="BP47" s="42"/>
      <c r="BQ47" s="42"/>
      <c r="BR47" s="42"/>
      <c r="BS47" s="42"/>
      <c r="BT47" s="42"/>
      <c r="BU47" s="42"/>
      <c r="BV47" s="42"/>
      <c r="BW47" s="42"/>
      <c r="BX47" s="42"/>
      <c r="BY47" s="42"/>
      <c r="BZ47" s="43"/>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1"/>
      <c r="BM48" s="42"/>
      <c r="BN48" s="42"/>
      <c r="BO48" s="42"/>
      <c r="BP48" s="42"/>
      <c r="BQ48" s="42"/>
      <c r="BR48" s="42"/>
      <c r="BS48" s="42"/>
      <c r="BT48" s="42"/>
      <c r="BU48" s="42"/>
      <c r="BV48" s="42"/>
      <c r="BW48" s="42"/>
      <c r="BX48" s="42"/>
      <c r="BY48" s="42"/>
      <c r="BZ48" s="43"/>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1"/>
      <c r="BM49" s="42"/>
      <c r="BN49" s="42"/>
      <c r="BO49" s="42"/>
      <c r="BP49" s="42"/>
      <c r="BQ49" s="42"/>
      <c r="BR49" s="42"/>
      <c r="BS49" s="42"/>
      <c r="BT49" s="42"/>
      <c r="BU49" s="42"/>
      <c r="BV49" s="42"/>
      <c r="BW49" s="42"/>
      <c r="BX49" s="42"/>
      <c r="BY49" s="42"/>
      <c r="BZ49" s="43"/>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1"/>
      <c r="BM50" s="42"/>
      <c r="BN50" s="42"/>
      <c r="BO50" s="42"/>
      <c r="BP50" s="42"/>
      <c r="BQ50" s="42"/>
      <c r="BR50" s="42"/>
      <c r="BS50" s="42"/>
      <c r="BT50" s="42"/>
      <c r="BU50" s="42"/>
      <c r="BV50" s="42"/>
      <c r="BW50" s="42"/>
      <c r="BX50" s="42"/>
      <c r="BY50" s="42"/>
      <c r="BZ50" s="43"/>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1"/>
      <c r="BM51" s="42"/>
      <c r="BN51" s="42"/>
      <c r="BO51" s="42"/>
      <c r="BP51" s="42"/>
      <c r="BQ51" s="42"/>
      <c r="BR51" s="42"/>
      <c r="BS51" s="42"/>
      <c r="BT51" s="42"/>
      <c r="BU51" s="42"/>
      <c r="BV51" s="42"/>
      <c r="BW51" s="42"/>
      <c r="BX51" s="42"/>
      <c r="BY51" s="42"/>
      <c r="BZ51" s="43"/>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1"/>
      <c r="BM52" s="42"/>
      <c r="BN52" s="42"/>
      <c r="BO52" s="42"/>
      <c r="BP52" s="42"/>
      <c r="BQ52" s="42"/>
      <c r="BR52" s="42"/>
      <c r="BS52" s="42"/>
      <c r="BT52" s="42"/>
      <c r="BU52" s="42"/>
      <c r="BV52" s="42"/>
      <c r="BW52" s="42"/>
      <c r="BX52" s="42"/>
      <c r="BY52" s="42"/>
      <c r="BZ52" s="43"/>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1"/>
      <c r="BM53" s="42"/>
      <c r="BN53" s="42"/>
      <c r="BO53" s="42"/>
      <c r="BP53" s="42"/>
      <c r="BQ53" s="42"/>
      <c r="BR53" s="42"/>
      <c r="BS53" s="42"/>
      <c r="BT53" s="42"/>
      <c r="BU53" s="42"/>
      <c r="BV53" s="42"/>
      <c r="BW53" s="42"/>
      <c r="BX53" s="42"/>
      <c r="BY53" s="42"/>
      <c r="BZ53" s="43"/>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1"/>
      <c r="BM54" s="42"/>
      <c r="BN54" s="42"/>
      <c r="BO54" s="42"/>
      <c r="BP54" s="42"/>
      <c r="BQ54" s="42"/>
      <c r="BR54" s="42"/>
      <c r="BS54" s="42"/>
      <c r="BT54" s="42"/>
      <c r="BU54" s="42"/>
      <c r="BV54" s="42"/>
      <c r="BW54" s="42"/>
      <c r="BX54" s="42"/>
      <c r="BY54" s="42"/>
      <c r="BZ54" s="43"/>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1"/>
      <c r="BM55" s="42"/>
      <c r="BN55" s="42"/>
      <c r="BO55" s="42"/>
      <c r="BP55" s="42"/>
      <c r="BQ55" s="42"/>
      <c r="BR55" s="42"/>
      <c r="BS55" s="42"/>
      <c r="BT55" s="42"/>
      <c r="BU55" s="42"/>
      <c r="BV55" s="42"/>
      <c r="BW55" s="42"/>
      <c r="BX55" s="42"/>
      <c r="BY55" s="42"/>
      <c r="BZ55" s="43"/>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1"/>
      <c r="BM56" s="42"/>
      <c r="BN56" s="42"/>
      <c r="BO56" s="42"/>
      <c r="BP56" s="42"/>
      <c r="BQ56" s="42"/>
      <c r="BR56" s="42"/>
      <c r="BS56" s="42"/>
      <c r="BT56" s="42"/>
      <c r="BU56" s="42"/>
      <c r="BV56" s="42"/>
      <c r="BW56" s="42"/>
      <c r="BX56" s="42"/>
      <c r="BY56" s="42"/>
      <c r="BZ56" s="43"/>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1"/>
      <c r="BM57" s="42"/>
      <c r="BN57" s="42"/>
      <c r="BO57" s="42"/>
      <c r="BP57" s="42"/>
      <c r="BQ57" s="42"/>
      <c r="BR57" s="42"/>
      <c r="BS57" s="42"/>
      <c r="BT57" s="42"/>
      <c r="BU57" s="42"/>
      <c r="BV57" s="42"/>
      <c r="BW57" s="42"/>
      <c r="BX57" s="42"/>
      <c r="BY57" s="42"/>
      <c r="BZ57" s="43"/>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1"/>
      <c r="BM58" s="42"/>
      <c r="BN58" s="42"/>
      <c r="BO58" s="42"/>
      <c r="BP58" s="42"/>
      <c r="BQ58" s="42"/>
      <c r="BR58" s="42"/>
      <c r="BS58" s="42"/>
      <c r="BT58" s="42"/>
      <c r="BU58" s="42"/>
      <c r="BV58" s="42"/>
      <c r="BW58" s="42"/>
      <c r="BX58" s="42"/>
      <c r="BY58" s="42"/>
      <c r="BZ58" s="43"/>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1"/>
      <c r="BM59" s="42"/>
      <c r="BN59" s="42"/>
      <c r="BO59" s="42"/>
      <c r="BP59" s="42"/>
      <c r="BQ59" s="42"/>
      <c r="BR59" s="42"/>
      <c r="BS59" s="42"/>
      <c r="BT59" s="42"/>
      <c r="BU59" s="42"/>
      <c r="BV59" s="42"/>
      <c r="BW59" s="42"/>
      <c r="BX59" s="42"/>
      <c r="BY59" s="42"/>
      <c r="BZ59" s="43"/>
    </row>
    <row r="60" spans="1:78" ht="13.5" customHeight="1" x14ac:dyDescent="0.2">
      <c r="A60" s="2"/>
      <c r="B60" s="44" t="s">
        <v>27</v>
      </c>
      <c r="C60" s="45"/>
      <c r="D60" s="45"/>
      <c r="E60" s="45"/>
      <c r="F60" s="45"/>
      <c r="G60" s="45"/>
      <c r="H60" s="45"/>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6"/>
      <c r="BK60" s="2"/>
      <c r="BL60" s="41"/>
      <c r="BM60" s="42"/>
      <c r="BN60" s="42"/>
      <c r="BO60" s="42"/>
      <c r="BP60" s="42"/>
      <c r="BQ60" s="42"/>
      <c r="BR60" s="42"/>
      <c r="BS60" s="42"/>
      <c r="BT60" s="42"/>
      <c r="BU60" s="42"/>
      <c r="BV60" s="42"/>
      <c r="BW60" s="42"/>
      <c r="BX60" s="42"/>
      <c r="BY60" s="42"/>
      <c r="BZ60" s="43"/>
    </row>
    <row r="61" spans="1:78" ht="13.5" customHeight="1" x14ac:dyDescent="0.2">
      <c r="A61" s="2"/>
      <c r="B61" s="44"/>
      <c r="C61" s="45"/>
      <c r="D61" s="45"/>
      <c r="E61" s="45"/>
      <c r="F61" s="45"/>
      <c r="G61" s="45"/>
      <c r="H61" s="45"/>
      <c r="I61" s="45"/>
      <c r="J61" s="45"/>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6"/>
      <c r="BK61" s="2"/>
      <c r="BL61" s="41"/>
      <c r="BM61" s="42"/>
      <c r="BN61" s="42"/>
      <c r="BO61" s="42"/>
      <c r="BP61" s="42"/>
      <c r="BQ61" s="42"/>
      <c r="BR61" s="42"/>
      <c r="BS61" s="42"/>
      <c r="BT61" s="42"/>
      <c r="BU61" s="42"/>
      <c r="BV61" s="42"/>
      <c r="BW61" s="42"/>
      <c r="BX61" s="42"/>
      <c r="BY61" s="42"/>
      <c r="BZ61" s="43"/>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1"/>
      <c r="BM62" s="42"/>
      <c r="BN62" s="42"/>
      <c r="BO62" s="42"/>
      <c r="BP62" s="42"/>
      <c r="BQ62" s="42"/>
      <c r="BR62" s="42"/>
      <c r="BS62" s="42"/>
      <c r="BT62" s="42"/>
      <c r="BU62" s="42"/>
      <c r="BV62" s="42"/>
      <c r="BW62" s="42"/>
      <c r="BX62" s="42"/>
      <c r="BY62" s="42"/>
      <c r="BZ62" s="43"/>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1"/>
      <c r="BM63" s="42"/>
      <c r="BN63" s="42"/>
      <c r="BO63" s="42"/>
      <c r="BP63" s="42"/>
      <c r="BQ63" s="42"/>
      <c r="BR63" s="42"/>
      <c r="BS63" s="42"/>
      <c r="BT63" s="42"/>
      <c r="BU63" s="42"/>
      <c r="BV63" s="42"/>
      <c r="BW63" s="42"/>
      <c r="BX63" s="42"/>
      <c r="BY63" s="42"/>
      <c r="BZ63" s="4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1" t="s">
        <v>109</v>
      </c>
      <c r="BM66" s="42"/>
      <c r="BN66" s="42"/>
      <c r="BO66" s="42"/>
      <c r="BP66" s="42"/>
      <c r="BQ66" s="42"/>
      <c r="BR66" s="42"/>
      <c r="BS66" s="42"/>
      <c r="BT66" s="42"/>
      <c r="BU66" s="42"/>
      <c r="BV66" s="42"/>
      <c r="BW66" s="42"/>
      <c r="BX66" s="42"/>
      <c r="BY66" s="42"/>
      <c r="BZ66" s="43"/>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1"/>
      <c r="BM67" s="42"/>
      <c r="BN67" s="42"/>
      <c r="BO67" s="42"/>
      <c r="BP67" s="42"/>
      <c r="BQ67" s="42"/>
      <c r="BR67" s="42"/>
      <c r="BS67" s="42"/>
      <c r="BT67" s="42"/>
      <c r="BU67" s="42"/>
      <c r="BV67" s="42"/>
      <c r="BW67" s="42"/>
      <c r="BX67" s="42"/>
      <c r="BY67" s="42"/>
      <c r="BZ67" s="43"/>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1"/>
      <c r="BM68" s="42"/>
      <c r="BN68" s="42"/>
      <c r="BO68" s="42"/>
      <c r="BP68" s="42"/>
      <c r="BQ68" s="42"/>
      <c r="BR68" s="42"/>
      <c r="BS68" s="42"/>
      <c r="BT68" s="42"/>
      <c r="BU68" s="42"/>
      <c r="BV68" s="42"/>
      <c r="BW68" s="42"/>
      <c r="BX68" s="42"/>
      <c r="BY68" s="42"/>
      <c r="BZ68" s="43"/>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1"/>
      <c r="BM69" s="42"/>
      <c r="BN69" s="42"/>
      <c r="BO69" s="42"/>
      <c r="BP69" s="42"/>
      <c r="BQ69" s="42"/>
      <c r="BR69" s="42"/>
      <c r="BS69" s="42"/>
      <c r="BT69" s="42"/>
      <c r="BU69" s="42"/>
      <c r="BV69" s="42"/>
      <c r="BW69" s="42"/>
      <c r="BX69" s="42"/>
      <c r="BY69" s="42"/>
      <c r="BZ69" s="43"/>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1"/>
      <c r="BM70" s="42"/>
      <c r="BN70" s="42"/>
      <c r="BO70" s="42"/>
      <c r="BP70" s="42"/>
      <c r="BQ70" s="42"/>
      <c r="BR70" s="42"/>
      <c r="BS70" s="42"/>
      <c r="BT70" s="42"/>
      <c r="BU70" s="42"/>
      <c r="BV70" s="42"/>
      <c r="BW70" s="42"/>
      <c r="BX70" s="42"/>
      <c r="BY70" s="42"/>
      <c r="BZ70" s="43"/>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1"/>
      <c r="BM71" s="42"/>
      <c r="BN71" s="42"/>
      <c r="BO71" s="42"/>
      <c r="BP71" s="42"/>
      <c r="BQ71" s="42"/>
      <c r="BR71" s="42"/>
      <c r="BS71" s="42"/>
      <c r="BT71" s="42"/>
      <c r="BU71" s="42"/>
      <c r="BV71" s="42"/>
      <c r="BW71" s="42"/>
      <c r="BX71" s="42"/>
      <c r="BY71" s="42"/>
      <c r="BZ71" s="43"/>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1"/>
      <c r="BM72" s="42"/>
      <c r="BN72" s="42"/>
      <c r="BO72" s="42"/>
      <c r="BP72" s="42"/>
      <c r="BQ72" s="42"/>
      <c r="BR72" s="42"/>
      <c r="BS72" s="42"/>
      <c r="BT72" s="42"/>
      <c r="BU72" s="42"/>
      <c r="BV72" s="42"/>
      <c r="BW72" s="42"/>
      <c r="BX72" s="42"/>
      <c r="BY72" s="42"/>
      <c r="BZ72" s="43"/>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1"/>
      <c r="BM73" s="42"/>
      <c r="BN73" s="42"/>
      <c r="BO73" s="42"/>
      <c r="BP73" s="42"/>
      <c r="BQ73" s="42"/>
      <c r="BR73" s="42"/>
      <c r="BS73" s="42"/>
      <c r="BT73" s="42"/>
      <c r="BU73" s="42"/>
      <c r="BV73" s="42"/>
      <c r="BW73" s="42"/>
      <c r="BX73" s="42"/>
      <c r="BY73" s="42"/>
      <c r="BZ73" s="43"/>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1"/>
      <c r="BM74" s="42"/>
      <c r="BN74" s="42"/>
      <c r="BO74" s="42"/>
      <c r="BP74" s="42"/>
      <c r="BQ74" s="42"/>
      <c r="BR74" s="42"/>
      <c r="BS74" s="42"/>
      <c r="BT74" s="42"/>
      <c r="BU74" s="42"/>
      <c r="BV74" s="42"/>
      <c r="BW74" s="42"/>
      <c r="BX74" s="42"/>
      <c r="BY74" s="42"/>
      <c r="BZ74" s="43"/>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1"/>
      <c r="BM75" s="42"/>
      <c r="BN75" s="42"/>
      <c r="BO75" s="42"/>
      <c r="BP75" s="42"/>
      <c r="BQ75" s="42"/>
      <c r="BR75" s="42"/>
      <c r="BS75" s="42"/>
      <c r="BT75" s="42"/>
      <c r="BU75" s="42"/>
      <c r="BV75" s="42"/>
      <c r="BW75" s="42"/>
      <c r="BX75" s="42"/>
      <c r="BY75" s="42"/>
      <c r="BZ75" s="43"/>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1"/>
      <c r="BM76" s="42"/>
      <c r="BN76" s="42"/>
      <c r="BO76" s="42"/>
      <c r="BP76" s="42"/>
      <c r="BQ76" s="42"/>
      <c r="BR76" s="42"/>
      <c r="BS76" s="42"/>
      <c r="BT76" s="42"/>
      <c r="BU76" s="42"/>
      <c r="BV76" s="42"/>
      <c r="BW76" s="42"/>
      <c r="BX76" s="42"/>
      <c r="BY76" s="42"/>
      <c r="BZ76" s="43"/>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1"/>
      <c r="BM77" s="42"/>
      <c r="BN77" s="42"/>
      <c r="BO77" s="42"/>
      <c r="BP77" s="42"/>
      <c r="BQ77" s="42"/>
      <c r="BR77" s="42"/>
      <c r="BS77" s="42"/>
      <c r="BT77" s="42"/>
      <c r="BU77" s="42"/>
      <c r="BV77" s="42"/>
      <c r="BW77" s="42"/>
      <c r="BX77" s="42"/>
      <c r="BY77" s="42"/>
      <c r="BZ77" s="43"/>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1"/>
      <c r="BM78" s="42"/>
      <c r="BN78" s="42"/>
      <c r="BO78" s="42"/>
      <c r="BP78" s="42"/>
      <c r="BQ78" s="42"/>
      <c r="BR78" s="42"/>
      <c r="BS78" s="42"/>
      <c r="BT78" s="42"/>
      <c r="BU78" s="42"/>
      <c r="BV78" s="42"/>
      <c r="BW78" s="42"/>
      <c r="BX78" s="42"/>
      <c r="BY78" s="42"/>
      <c r="BZ78" s="43"/>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1"/>
      <c r="BM79" s="42"/>
      <c r="BN79" s="42"/>
      <c r="BO79" s="42"/>
      <c r="BP79" s="42"/>
      <c r="BQ79" s="42"/>
      <c r="BR79" s="42"/>
      <c r="BS79" s="42"/>
      <c r="BT79" s="42"/>
      <c r="BU79" s="42"/>
      <c r="BV79" s="42"/>
      <c r="BW79" s="42"/>
      <c r="BX79" s="42"/>
      <c r="BY79" s="42"/>
      <c r="BZ79" s="43"/>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1"/>
      <c r="BM80" s="42"/>
      <c r="BN80" s="42"/>
      <c r="BO80" s="42"/>
      <c r="BP80" s="42"/>
      <c r="BQ80" s="42"/>
      <c r="BR80" s="42"/>
      <c r="BS80" s="42"/>
      <c r="BT80" s="42"/>
      <c r="BU80" s="42"/>
      <c r="BV80" s="42"/>
      <c r="BW80" s="42"/>
      <c r="BX80" s="42"/>
      <c r="BY80" s="42"/>
      <c r="BZ80" s="43"/>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1"/>
      <c r="BM81" s="42"/>
      <c r="BN81" s="42"/>
      <c r="BO81" s="42"/>
      <c r="BP81" s="42"/>
      <c r="BQ81" s="42"/>
      <c r="BR81" s="42"/>
      <c r="BS81" s="42"/>
      <c r="BT81" s="42"/>
      <c r="BU81" s="42"/>
      <c r="BV81" s="42"/>
      <c r="BW81" s="42"/>
      <c r="BX81" s="42"/>
      <c r="BY81" s="42"/>
      <c r="BZ81" s="43"/>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4"/>
      <c r="BM82" s="55"/>
      <c r="BN82" s="55"/>
      <c r="BO82" s="55"/>
      <c r="BP82" s="55"/>
      <c r="BQ82" s="55"/>
      <c r="BR82" s="55"/>
      <c r="BS82" s="55"/>
      <c r="BT82" s="55"/>
      <c r="BU82" s="55"/>
      <c r="BV82" s="55"/>
      <c r="BW82" s="55"/>
      <c r="BX82" s="55"/>
      <c r="BY82" s="55"/>
      <c r="BZ82" s="56"/>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UgNzB6K+PO5EHNiYYYoaSp7/RIE11IhnbOM2UdV8OzrVVhWf71emKH6NKQl8EK80mUCuMWVzdj2hpwBr5tUSA==" saltValue="EYgVWmzJWJyI2aUlklrUa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27</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2">
      <c r="A4" s="15" t="s">
        <v>52</v>
      </c>
      <c r="B4" s="17"/>
      <c r="C4" s="17"/>
      <c r="D4" s="17"/>
      <c r="E4" s="17"/>
      <c r="F4" s="17"/>
      <c r="G4" s="17"/>
      <c r="H4" s="88"/>
      <c r="I4" s="89"/>
      <c r="J4" s="89"/>
      <c r="K4" s="89"/>
      <c r="L4" s="89"/>
      <c r="M4" s="89"/>
      <c r="N4" s="89"/>
      <c r="O4" s="89"/>
      <c r="P4" s="89"/>
      <c r="Q4" s="89"/>
      <c r="R4" s="89"/>
      <c r="S4" s="89"/>
      <c r="T4" s="89"/>
      <c r="U4" s="89"/>
      <c r="V4" s="89"/>
      <c r="W4" s="90"/>
      <c r="X4" s="84" t="s">
        <v>53</v>
      </c>
      <c r="Y4" s="84"/>
      <c r="Z4" s="84"/>
      <c r="AA4" s="84"/>
      <c r="AB4" s="84"/>
      <c r="AC4" s="84"/>
      <c r="AD4" s="84"/>
      <c r="AE4" s="84"/>
      <c r="AF4" s="84"/>
      <c r="AG4" s="84"/>
      <c r="AH4" s="84"/>
      <c r="AI4" s="84" t="s">
        <v>54</v>
      </c>
      <c r="AJ4" s="84"/>
      <c r="AK4" s="84"/>
      <c r="AL4" s="84"/>
      <c r="AM4" s="84"/>
      <c r="AN4" s="84"/>
      <c r="AO4" s="84"/>
      <c r="AP4" s="84"/>
      <c r="AQ4" s="84"/>
      <c r="AR4" s="84"/>
      <c r="AS4" s="84"/>
      <c r="AT4" s="84" t="s">
        <v>55</v>
      </c>
      <c r="AU4" s="84"/>
      <c r="AV4" s="84"/>
      <c r="AW4" s="84"/>
      <c r="AX4" s="84"/>
      <c r="AY4" s="84"/>
      <c r="AZ4" s="84"/>
      <c r="BA4" s="84"/>
      <c r="BB4" s="84"/>
      <c r="BC4" s="84"/>
      <c r="BD4" s="84"/>
      <c r="BE4" s="84" t="s">
        <v>56</v>
      </c>
      <c r="BF4" s="84"/>
      <c r="BG4" s="84"/>
      <c r="BH4" s="84"/>
      <c r="BI4" s="84"/>
      <c r="BJ4" s="84"/>
      <c r="BK4" s="84"/>
      <c r="BL4" s="84"/>
      <c r="BM4" s="84"/>
      <c r="BN4" s="84"/>
      <c r="BO4" s="84"/>
      <c r="BP4" s="84" t="s">
        <v>57</v>
      </c>
      <c r="BQ4" s="84"/>
      <c r="BR4" s="84"/>
      <c r="BS4" s="84"/>
      <c r="BT4" s="84"/>
      <c r="BU4" s="84"/>
      <c r="BV4" s="84"/>
      <c r="BW4" s="84"/>
      <c r="BX4" s="84"/>
      <c r="BY4" s="84"/>
      <c r="BZ4" s="84"/>
      <c r="CA4" s="84" t="s">
        <v>58</v>
      </c>
      <c r="CB4" s="84"/>
      <c r="CC4" s="84"/>
      <c r="CD4" s="84"/>
      <c r="CE4" s="84"/>
      <c r="CF4" s="84"/>
      <c r="CG4" s="84"/>
      <c r="CH4" s="84"/>
      <c r="CI4" s="84"/>
      <c r="CJ4" s="84"/>
      <c r="CK4" s="84"/>
      <c r="CL4" s="84" t="s">
        <v>59</v>
      </c>
      <c r="CM4" s="84"/>
      <c r="CN4" s="84"/>
      <c r="CO4" s="84"/>
      <c r="CP4" s="84"/>
      <c r="CQ4" s="84"/>
      <c r="CR4" s="84"/>
      <c r="CS4" s="84"/>
      <c r="CT4" s="84"/>
      <c r="CU4" s="84"/>
      <c r="CV4" s="84"/>
      <c r="CW4" s="84" t="s">
        <v>60</v>
      </c>
      <c r="CX4" s="84"/>
      <c r="CY4" s="84"/>
      <c r="CZ4" s="84"/>
      <c r="DA4" s="84"/>
      <c r="DB4" s="84"/>
      <c r="DC4" s="84"/>
      <c r="DD4" s="84"/>
      <c r="DE4" s="84"/>
      <c r="DF4" s="84"/>
      <c r="DG4" s="84"/>
      <c r="DH4" s="84" t="s">
        <v>61</v>
      </c>
      <c r="DI4" s="84"/>
      <c r="DJ4" s="84"/>
      <c r="DK4" s="84"/>
      <c r="DL4" s="84"/>
      <c r="DM4" s="84"/>
      <c r="DN4" s="84"/>
      <c r="DO4" s="84"/>
      <c r="DP4" s="84"/>
      <c r="DQ4" s="84"/>
      <c r="DR4" s="84"/>
      <c r="DS4" s="84" t="s">
        <v>62</v>
      </c>
      <c r="DT4" s="84"/>
      <c r="DU4" s="84"/>
      <c r="DV4" s="84"/>
      <c r="DW4" s="84"/>
      <c r="DX4" s="84"/>
      <c r="DY4" s="84"/>
      <c r="DZ4" s="84"/>
      <c r="EA4" s="84"/>
      <c r="EB4" s="84"/>
      <c r="EC4" s="84"/>
      <c r="ED4" s="84" t="s">
        <v>63</v>
      </c>
      <c r="EE4" s="84"/>
      <c r="EF4" s="84"/>
      <c r="EG4" s="84"/>
      <c r="EH4" s="84"/>
      <c r="EI4" s="84"/>
      <c r="EJ4" s="84"/>
      <c r="EK4" s="84"/>
      <c r="EL4" s="84"/>
      <c r="EM4" s="84"/>
      <c r="EN4" s="84"/>
    </row>
    <row r="5" spans="1:144" x14ac:dyDescent="0.2">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2">
      <c r="A6" s="15" t="s">
        <v>91</v>
      </c>
      <c r="B6" s="20">
        <f>B7</f>
        <v>2024</v>
      </c>
      <c r="C6" s="20">
        <f t="shared" ref="C6:W6" si="3">C7</f>
        <v>204463</v>
      </c>
      <c r="D6" s="20">
        <f t="shared" si="3"/>
        <v>46</v>
      </c>
      <c r="E6" s="20">
        <f t="shared" si="3"/>
        <v>1</v>
      </c>
      <c r="F6" s="20">
        <f t="shared" si="3"/>
        <v>0</v>
      </c>
      <c r="G6" s="20">
        <f t="shared" si="3"/>
        <v>5</v>
      </c>
      <c r="H6" s="20" t="str">
        <f t="shared" si="3"/>
        <v>長野県　麻績村</v>
      </c>
      <c r="I6" s="20" t="str">
        <f t="shared" si="3"/>
        <v>法適用</v>
      </c>
      <c r="J6" s="20" t="str">
        <f t="shared" si="3"/>
        <v>水道事業</v>
      </c>
      <c r="K6" s="20" t="str">
        <f t="shared" si="3"/>
        <v>簡易水道事業</v>
      </c>
      <c r="L6" s="20" t="str">
        <f t="shared" si="3"/>
        <v>C3</v>
      </c>
      <c r="M6" s="20" t="str">
        <f t="shared" si="3"/>
        <v>非設置</v>
      </c>
      <c r="N6" s="21" t="str">
        <f t="shared" si="3"/>
        <v>-</v>
      </c>
      <c r="O6" s="21">
        <f t="shared" si="3"/>
        <v>62.74</v>
      </c>
      <c r="P6" s="21">
        <f t="shared" si="3"/>
        <v>100</v>
      </c>
      <c r="Q6" s="21">
        <f t="shared" si="3"/>
        <v>3800</v>
      </c>
      <c r="R6" s="21">
        <f t="shared" si="3"/>
        <v>2412</v>
      </c>
      <c r="S6" s="21">
        <f t="shared" si="3"/>
        <v>34.380000000000003</v>
      </c>
      <c r="T6" s="21">
        <f t="shared" si="3"/>
        <v>70.16</v>
      </c>
      <c r="U6" s="21">
        <f t="shared" si="3"/>
        <v>2387</v>
      </c>
      <c r="V6" s="21">
        <f t="shared" si="3"/>
        <v>20.93</v>
      </c>
      <c r="W6" s="21">
        <f t="shared" si="3"/>
        <v>114.05</v>
      </c>
      <c r="X6" s="22" t="str">
        <f>IF(X7="",NA(),X7)</f>
        <v>-</v>
      </c>
      <c r="Y6" s="22" t="str">
        <f t="shared" ref="Y6:AG6" si="4">IF(Y7="",NA(),Y7)</f>
        <v>-</v>
      </c>
      <c r="Z6" s="22" t="str">
        <f t="shared" si="4"/>
        <v>-</v>
      </c>
      <c r="AA6" s="22" t="str">
        <f t="shared" si="4"/>
        <v>-</v>
      </c>
      <c r="AB6" s="22">
        <f t="shared" si="4"/>
        <v>87.15</v>
      </c>
      <c r="AC6" s="22" t="str">
        <f t="shared" si="4"/>
        <v>-</v>
      </c>
      <c r="AD6" s="22" t="str">
        <f t="shared" si="4"/>
        <v>-</v>
      </c>
      <c r="AE6" s="22" t="str">
        <f t="shared" si="4"/>
        <v>-</v>
      </c>
      <c r="AF6" s="22" t="str">
        <f t="shared" si="4"/>
        <v>-</v>
      </c>
      <c r="AG6" s="22">
        <f t="shared" si="4"/>
        <v>101.77</v>
      </c>
      <c r="AH6" s="21" t="str">
        <f>IF(AH7="","",IF(AH7="-","【-】","【"&amp;SUBSTITUTE(TEXT(AH7,"#,##0.00"),"-","△")&amp;"】"))</f>
        <v>【102.02】</v>
      </c>
      <c r="AI6" s="22" t="str">
        <f>IF(AI7="",NA(),AI7)</f>
        <v>-</v>
      </c>
      <c r="AJ6" s="22" t="str">
        <f t="shared" ref="AJ6:AR6" si="5">IF(AJ7="",NA(),AJ7)</f>
        <v>-</v>
      </c>
      <c r="AK6" s="22" t="str">
        <f t="shared" si="5"/>
        <v>-</v>
      </c>
      <c r="AL6" s="22" t="str">
        <f t="shared" si="5"/>
        <v>-</v>
      </c>
      <c r="AM6" s="22">
        <f t="shared" si="5"/>
        <v>36.64</v>
      </c>
      <c r="AN6" s="22" t="str">
        <f t="shared" si="5"/>
        <v>-</v>
      </c>
      <c r="AO6" s="22" t="str">
        <f t="shared" si="5"/>
        <v>-</v>
      </c>
      <c r="AP6" s="22" t="str">
        <f t="shared" si="5"/>
        <v>-</v>
      </c>
      <c r="AQ6" s="22" t="str">
        <f t="shared" si="5"/>
        <v>-</v>
      </c>
      <c r="AR6" s="22">
        <f t="shared" si="5"/>
        <v>16.12</v>
      </c>
      <c r="AS6" s="21" t="str">
        <f>IF(AS7="","",IF(AS7="-","【-】","【"&amp;SUBSTITUTE(TEXT(AS7,"#,##0.00"),"-","△")&amp;"】"))</f>
        <v>【26.96】</v>
      </c>
      <c r="AT6" s="22" t="str">
        <f>IF(AT7="",NA(),AT7)</f>
        <v>-</v>
      </c>
      <c r="AU6" s="22" t="str">
        <f t="shared" ref="AU6:BC6" si="6">IF(AU7="",NA(),AU7)</f>
        <v>-</v>
      </c>
      <c r="AV6" s="22" t="str">
        <f t="shared" si="6"/>
        <v>-</v>
      </c>
      <c r="AW6" s="22" t="str">
        <f t="shared" si="6"/>
        <v>-</v>
      </c>
      <c r="AX6" s="22">
        <f t="shared" si="6"/>
        <v>413.07</v>
      </c>
      <c r="AY6" s="22" t="str">
        <f t="shared" si="6"/>
        <v>-</v>
      </c>
      <c r="AZ6" s="22" t="str">
        <f t="shared" si="6"/>
        <v>-</v>
      </c>
      <c r="BA6" s="22" t="str">
        <f t="shared" si="6"/>
        <v>-</v>
      </c>
      <c r="BB6" s="22" t="str">
        <f t="shared" si="6"/>
        <v>-</v>
      </c>
      <c r="BC6" s="22">
        <f t="shared" si="6"/>
        <v>157.71</v>
      </c>
      <c r="BD6" s="21" t="str">
        <f>IF(BD7="","",IF(BD7="-","【-】","【"&amp;SUBSTITUTE(TEXT(BD7,"#,##0.00"),"-","△")&amp;"】"))</f>
        <v>【142.39】</v>
      </c>
      <c r="BE6" s="22" t="str">
        <f>IF(BE7="",NA(),BE7)</f>
        <v>-</v>
      </c>
      <c r="BF6" s="22" t="str">
        <f t="shared" ref="BF6:BN6" si="7">IF(BF7="",NA(),BF7)</f>
        <v>-</v>
      </c>
      <c r="BG6" s="22" t="str">
        <f t="shared" si="7"/>
        <v>-</v>
      </c>
      <c r="BH6" s="22" t="str">
        <f t="shared" si="7"/>
        <v>-</v>
      </c>
      <c r="BI6" s="22">
        <f t="shared" si="7"/>
        <v>1756.24</v>
      </c>
      <c r="BJ6" s="22" t="str">
        <f t="shared" si="7"/>
        <v>-</v>
      </c>
      <c r="BK6" s="22" t="str">
        <f t="shared" si="7"/>
        <v>-</v>
      </c>
      <c r="BL6" s="22" t="str">
        <f t="shared" si="7"/>
        <v>-</v>
      </c>
      <c r="BM6" s="22" t="str">
        <f t="shared" si="7"/>
        <v>-</v>
      </c>
      <c r="BN6" s="22">
        <f t="shared" si="7"/>
        <v>958.97</v>
      </c>
      <c r="BO6" s="21" t="str">
        <f>IF(BO7="","",IF(BO7="-","【-】","【"&amp;SUBSTITUTE(TEXT(BO7,"#,##0.00"),"-","△")&amp;"】"))</f>
        <v>【1,043.36】</v>
      </c>
      <c r="BP6" s="22" t="str">
        <f>IF(BP7="",NA(),BP7)</f>
        <v>-</v>
      </c>
      <c r="BQ6" s="22" t="str">
        <f t="shared" ref="BQ6:BY6" si="8">IF(BQ7="",NA(),BQ7)</f>
        <v>-</v>
      </c>
      <c r="BR6" s="22" t="str">
        <f t="shared" si="8"/>
        <v>-</v>
      </c>
      <c r="BS6" s="22" t="str">
        <f t="shared" si="8"/>
        <v>-</v>
      </c>
      <c r="BT6" s="22">
        <f t="shared" si="8"/>
        <v>58.31</v>
      </c>
      <c r="BU6" s="22" t="str">
        <f t="shared" si="8"/>
        <v>-</v>
      </c>
      <c r="BV6" s="22" t="str">
        <f t="shared" si="8"/>
        <v>-</v>
      </c>
      <c r="BW6" s="22" t="str">
        <f t="shared" si="8"/>
        <v>-</v>
      </c>
      <c r="BX6" s="22" t="str">
        <f t="shared" si="8"/>
        <v>-</v>
      </c>
      <c r="BY6" s="22">
        <f t="shared" si="8"/>
        <v>61.25</v>
      </c>
      <c r="BZ6" s="21" t="str">
        <f>IF(BZ7="","",IF(BZ7="-","【-】","【"&amp;SUBSTITUTE(TEXT(BZ7,"#,##0.00"),"-","△")&amp;"】"))</f>
        <v>【56.19】</v>
      </c>
      <c r="CA6" s="22" t="str">
        <f>IF(CA7="",NA(),CA7)</f>
        <v>-</v>
      </c>
      <c r="CB6" s="22" t="str">
        <f t="shared" ref="CB6:CJ6" si="9">IF(CB7="",NA(),CB7)</f>
        <v>-</v>
      </c>
      <c r="CC6" s="22" t="str">
        <f t="shared" si="9"/>
        <v>-</v>
      </c>
      <c r="CD6" s="22" t="str">
        <f t="shared" si="9"/>
        <v>-</v>
      </c>
      <c r="CE6" s="22">
        <f t="shared" si="9"/>
        <v>366.11</v>
      </c>
      <c r="CF6" s="22" t="str">
        <f t="shared" si="9"/>
        <v>-</v>
      </c>
      <c r="CG6" s="22" t="str">
        <f t="shared" si="9"/>
        <v>-</v>
      </c>
      <c r="CH6" s="22" t="str">
        <f t="shared" si="9"/>
        <v>-</v>
      </c>
      <c r="CI6" s="22" t="str">
        <f t="shared" si="9"/>
        <v>-</v>
      </c>
      <c r="CJ6" s="22">
        <f t="shared" si="9"/>
        <v>279.83</v>
      </c>
      <c r="CK6" s="21" t="str">
        <f>IF(CK7="","",IF(CK7="-","【-】","【"&amp;SUBSTITUTE(TEXT(CK7,"#,##0.00"),"-","△")&amp;"】"))</f>
        <v>【285.60】</v>
      </c>
      <c r="CL6" s="22" t="str">
        <f>IF(CL7="",NA(),CL7)</f>
        <v>-</v>
      </c>
      <c r="CM6" s="22" t="str">
        <f t="shared" ref="CM6:CU6" si="10">IF(CM7="",NA(),CM7)</f>
        <v>-</v>
      </c>
      <c r="CN6" s="22" t="str">
        <f t="shared" si="10"/>
        <v>-</v>
      </c>
      <c r="CO6" s="22" t="str">
        <f t="shared" si="10"/>
        <v>-</v>
      </c>
      <c r="CP6" s="22">
        <f t="shared" si="10"/>
        <v>47.47</v>
      </c>
      <c r="CQ6" s="22" t="str">
        <f t="shared" si="10"/>
        <v>-</v>
      </c>
      <c r="CR6" s="22" t="str">
        <f t="shared" si="10"/>
        <v>-</v>
      </c>
      <c r="CS6" s="22" t="str">
        <f t="shared" si="10"/>
        <v>-</v>
      </c>
      <c r="CT6" s="22" t="str">
        <f t="shared" si="10"/>
        <v>-</v>
      </c>
      <c r="CU6" s="22">
        <f t="shared" si="10"/>
        <v>54.69</v>
      </c>
      <c r="CV6" s="21" t="str">
        <f>IF(CV7="","",IF(CV7="-","【-】","【"&amp;SUBSTITUTE(TEXT(CV7,"#,##0.00"),"-","△")&amp;"】"))</f>
        <v>【48.33】</v>
      </c>
      <c r="CW6" s="22" t="str">
        <f>IF(CW7="",NA(),CW7)</f>
        <v>-</v>
      </c>
      <c r="CX6" s="22" t="str">
        <f t="shared" ref="CX6:DF6" si="11">IF(CX7="",NA(),CX7)</f>
        <v>-</v>
      </c>
      <c r="CY6" s="22" t="str">
        <f t="shared" si="11"/>
        <v>-</v>
      </c>
      <c r="CZ6" s="22" t="str">
        <f t="shared" si="11"/>
        <v>-</v>
      </c>
      <c r="DA6" s="22">
        <f t="shared" si="11"/>
        <v>83.88</v>
      </c>
      <c r="DB6" s="22" t="str">
        <f t="shared" si="11"/>
        <v>-</v>
      </c>
      <c r="DC6" s="22" t="str">
        <f t="shared" si="11"/>
        <v>-</v>
      </c>
      <c r="DD6" s="22" t="str">
        <f t="shared" si="11"/>
        <v>-</v>
      </c>
      <c r="DE6" s="22" t="str">
        <f t="shared" si="11"/>
        <v>-</v>
      </c>
      <c r="DF6" s="22">
        <f t="shared" si="11"/>
        <v>71.44</v>
      </c>
      <c r="DG6" s="21" t="str">
        <f>IF(DG7="","",IF(DG7="-","【-】","【"&amp;SUBSTITUTE(TEXT(DG7,"#,##0.00"),"-","△")&amp;"】"))</f>
        <v>【70.34】</v>
      </c>
      <c r="DH6" s="22" t="str">
        <f>IF(DH7="",NA(),DH7)</f>
        <v>-</v>
      </c>
      <c r="DI6" s="22" t="str">
        <f t="shared" ref="DI6:DQ6" si="12">IF(DI7="",NA(),DI7)</f>
        <v>-</v>
      </c>
      <c r="DJ6" s="22" t="str">
        <f t="shared" si="12"/>
        <v>-</v>
      </c>
      <c r="DK6" s="22" t="str">
        <f t="shared" si="12"/>
        <v>-</v>
      </c>
      <c r="DL6" s="22">
        <f t="shared" si="12"/>
        <v>4.2699999999999996</v>
      </c>
      <c r="DM6" s="22" t="str">
        <f t="shared" si="12"/>
        <v>-</v>
      </c>
      <c r="DN6" s="22" t="str">
        <f t="shared" si="12"/>
        <v>-</v>
      </c>
      <c r="DO6" s="22" t="str">
        <f t="shared" si="12"/>
        <v>-</v>
      </c>
      <c r="DP6" s="22" t="str">
        <f t="shared" si="12"/>
        <v>-</v>
      </c>
      <c r="DQ6" s="22">
        <f t="shared" si="12"/>
        <v>37.1</v>
      </c>
      <c r="DR6" s="21" t="str">
        <f>IF(DR7="","",IF(DR7="-","【-】","【"&amp;SUBSTITUTE(TEXT(DR7,"#,##0.00"),"-","△")&amp;"】"))</f>
        <v>【35.50】</v>
      </c>
      <c r="DS6" s="22" t="str">
        <f>IF(DS7="",NA(),DS7)</f>
        <v>-</v>
      </c>
      <c r="DT6" s="22" t="str">
        <f t="shared" ref="DT6:EB6" si="13">IF(DT7="",NA(),DT7)</f>
        <v>-</v>
      </c>
      <c r="DU6" s="22" t="str">
        <f t="shared" si="13"/>
        <v>-</v>
      </c>
      <c r="DV6" s="22" t="str">
        <f t="shared" si="13"/>
        <v>-</v>
      </c>
      <c r="DW6" s="21">
        <f t="shared" si="13"/>
        <v>0</v>
      </c>
      <c r="DX6" s="22" t="str">
        <f t="shared" si="13"/>
        <v>-</v>
      </c>
      <c r="DY6" s="22" t="str">
        <f t="shared" si="13"/>
        <v>-</v>
      </c>
      <c r="DZ6" s="22" t="str">
        <f t="shared" si="13"/>
        <v>-</v>
      </c>
      <c r="EA6" s="22" t="str">
        <f t="shared" si="13"/>
        <v>-</v>
      </c>
      <c r="EB6" s="22">
        <f t="shared" si="13"/>
        <v>18.22</v>
      </c>
      <c r="EC6" s="21" t="str">
        <f>IF(EC7="","",IF(EC7="-","【-】","【"&amp;SUBSTITUTE(TEXT(EC7,"#,##0.00"),"-","△")&amp;"】"))</f>
        <v>【16.16】</v>
      </c>
      <c r="ED6" s="22" t="str">
        <f>IF(ED7="",NA(),ED7)</f>
        <v>-</v>
      </c>
      <c r="EE6" s="22" t="str">
        <f t="shared" ref="EE6:EM6" si="14">IF(EE7="",NA(),EE7)</f>
        <v>-</v>
      </c>
      <c r="EF6" s="22" t="str">
        <f t="shared" si="14"/>
        <v>-</v>
      </c>
      <c r="EG6" s="22" t="str">
        <f t="shared" si="14"/>
        <v>-</v>
      </c>
      <c r="EH6" s="22">
        <f t="shared" si="14"/>
        <v>0.38</v>
      </c>
      <c r="EI6" s="22" t="str">
        <f t="shared" si="14"/>
        <v>-</v>
      </c>
      <c r="EJ6" s="22" t="str">
        <f t="shared" si="14"/>
        <v>-</v>
      </c>
      <c r="EK6" s="22" t="str">
        <f t="shared" si="14"/>
        <v>-</v>
      </c>
      <c r="EL6" s="22" t="str">
        <f t="shared" si="14"/>
        <v>-</v>
      </c>
      <c r="EM6" s="22">
        <f t="shared" si="14"/>
        <v>0.32</v>
      </c>
      <c r="EN6" s="21" t="str">
        <f>IF(EN7="","",IF(EN7="-","【-】","【"&amp;SUBSTITUTE(TEXT(EN7,"#,##0.00"),"-","△")&amp;"】"))</f>
        <v>【0.28】</v>
      </c>
    </row>
    <row r="7" spans="1:144" s="23" customFormat="1" x14ac:dyDescent="0.2">
      <c r="A7" s="15"/>
      <c r="B7" s="24">
        <v>2024</v>
      </c>
      <c r="C7" s="24">
        <v>204463</v>
      </c>
      <c r="D7" s="24">
        <v>46</v>
      </c>
      <c r="E7" s="24">
        <v>1</v>
      </c>
      <c r="F7" s="24">
        <v>0</v>
      </c>
      <c r="G7" s="24">
        <v>5</v>
      </c>
      <c r="H7" s="24" t="s">
        <v>92</v>
      </c>
      <c r="I7" s="24" t="s">
        <v>93</v>
      </c>
      <c r="J7" s="24" t="s">
        <v>94</v>
      </c>
      <c r="K7" s="24" t="s">
        <v>95</v>
      </c>
      <c r="L7" s="24" t="s">
        <v>96</v>
      </c>
      <c r="M7" s="24" t="s">
        <v>97</v>
      </c>
      <c r="N7" s="25" t="s">
        <v>98</v>
      </c>
      <c r="O7" s="25">
        <v>62.74</v>
      </c>
      <c r="P7" s="25">
        <v>100</v>
      </c>
      <c r="Q7" s="25">
        <v>3800</v>
      </c>
      <c r="R7" s="25">
        <v>2412</v>
      </c>
      <c r="S7" s="25">
        <v>34.380000000000003</v>
      </c>
      <c r="T7" s="25">
        <v>70.16</v>
      </c>
      <c r="U7" s="25">
        <v>2387</v>
      </c>
      <c r="V7" s="25">
        <v>20.93</v>
      </c>
      <c r="W7" s="25">
        <v>114.05</v>
      </c>
      <c r="X7" s="25" t="s">
        <v>98</v>
      </c>
      <c r="Y7" s="25" t="s">
        <v>98</v>
      </c>
      <c r="Z7" s="25" t="s">
        <v>98</v>
      </c>
      <c r="AA7" s="25" t="s">
        <v>98</v>
      </c>
      <c r="AB7" s="25">
        <v>87.15</v>
      </c>
      <c r="AC7" s="25" t="s">
        <v>98</v>
      </c>
      <c r="AD7" s="25" t="s">
        <v>98</v>
      </c>
      <c r="AE7" s="25" t="s">
        <v>98</v>
      </c>
      <c r="AF7" s="25" t="s">
        <v>98</v>
      </c>
      <c r="AG7" s="25">
        <v>101.77</v>
      </c>
      <c r="AH7" s="25">
        <v>102.02</v>
      </c>
      <c r="AI7" s="25" t="s">
        <v>98</v>
      </c>
      <c r="AJ7" s="25" t="s">
        <v>98</v>
      </c>
      <c r="AK7" s="25" t="s">
        <v>98</v>
      </c>
      <c r="AL7" s="25" t="s">
        <v>98</v>
      </c>
      <c r="AM7" s="25">
        <v>36.64</v>
      </c>
      <c r="AN7" s="25" t="s">
        <v>98</v>
      </c>
      <c r="AO7" s="25" t="s">
        <v>98</v>
      </c>
      <c r="AP7" s="25" t="s">
        <v>98</v>
      </c>
      <c r="AQ7" s="25" t="s">
        <v>98</v>
      </c>
      <c r="AR7" s="25">
        <v>16.12</v>
      </c>
      <c r="AS7" s="25">
        <v>26.96</v>
      </c>
      <c r="AT7" s="25" t="s">
        <v>98</v>
      </c>
      <c r="AU7" s="25" t="s">
        <v>98</v>
      </c>
      <c r="AV7" s="25" t="s">
        <v>98</v>
      </c>
      <c r="AW7" s="25" t="s">
        <v>98</v>
      </c>
      <c r="AX7" s="25">
        <v>413.07</v>
      </c>
      <c r="AY7" s="25" t="s">
        <v>98</v>
      </c>
      <c r="AZ7" s="25" t="s">
        <v>98</v>
      </c>
      <c r="BA7" s="25" t="s">
        <v>98</v>
      </c>
      <c r="BB7" s="25" t="s">
        <v>98</v>
      </c>
      <c r="BC7" s="25">
        <v>157.71</v>
      </c>
      <c r="BD7" s="25">
        <v>142.38999999999999</v>
      </c>
      <c r="BE7" s="25" t="s">
        <v>98</v>
      </c>
      <c r="BF7" s="25" t="s">
        <v>98</v>
      </c>
      <c r="BG7" s="25" t="s">
        <v>98</v>
      </c>
      <c r="BH7" s="25" t="s">
        <v>98</v>
      </c>
      <c r="BI7" s="25">
        <v>1756.24</v>
      </c>
      <c r="BJ7" s="25" t="s">
        <v>98</v>
      </c>
      <c r="BK7" s="25" t="s">
        <v>98</v>
      </c>
      <c r="BL7" s="25" t="s">
        <v>98</v>
      </c>
      <c r="BM7" s="25" t="s">
        <v>98</v>
      </c>
      <c r="BN7" s="25">
        <v>958.97</v>
      </c>
      <c r="BO7" s="25">
        <v>1043.3599999999999</v>
      </c>
      <c r="BP7" s="25" t="s">
        <v>98</v>
      </c>
      <c r="BQ7" s="25" t="s">
        <v>98</v>
      </c>
      <c r="BR7" s="25" t="s">
        <v>98</v>
      </c>
      <c r="BS7" s="25" t="s">
        <v>98</v>
      </c>
      <c r="BT7" s="25">
        <v>58.31</v>
      </c>
      <c r="BU7" s="25" t="s">
        <v>98</v>
      </c>
      <c r="BV7" s="25" t="s">
        <v>98</v>
      </c>
      <c r="BW7" s="25" t="s">
        <v>98</v>
      </c>
      <c r="BX7" s="25" t="s">
        <v>98</v>
      </c>
      <c r="BY7" s="25">
        <v>61.25</v>
      </c>
      <c r="BZ7" s="25">
        <v>56.19</v>
      </c>
      <c r="CA7" s="25" t="s">
        <v>98</v>
      </c>
      <c r="CB7" s="25" t="s">
        <v>98</v>
      </c>
      <c r="CC7" s="25" t="s">
        <v>98</v>
      </c>
      <c r="CD7" s="25" t="s">
        <v>98</v>
      </c>
      <c r="CE7" s="25">
        <v>366.11</v>
      </c>
      <c r="CF7" s="25" t="s">
        <v>98</v>
      </c>
      <c r="CG7" s="25" t="s">
        <v>98</v>
      </c>
      <c r="CH7" s="25" t="s">
        <v>98</v>
      </c>
      <c r="CI7" s="25" t="s">
        <v>98</v>
      </c>
      <c r="CJ7" s="25">
        <v>279.83</v>
      </c>
      <c r="CK7" s="25">
        <v>285.60000000000002</v>
      </c>
      <c r="CL7" s="25" t="s">
        <v>98</v>
      </c>
      <c r="CM7" s="25" t="s">
        <v>98</v>
      </c>
      <c r="CN7" s="25" t="s">
        <v>98</v>
      </c>
      <c r="CO7" s="25" t="s">
        <v>98</v>
      </c>
      <c r="CP7" s="25">
        <v>47.47</v>
      </c>
      <c r="CQ7" s="25" t="s">
        <v>98</v>
      </c>
      <c r="CR7" s="25" t="s">
        <v>98</v>
      </c>
      <c r="CS7" s="25" t="s">
        <v>98</v>
      </c>
      <c r="CT7" s="25" t="s">
        <v>98</v>
      </c>
      <c r="CU7" s="25">
        <v>54.69</v>
      </c>
      <c r="CV7" s="25">
        <v>48.33</v>
      </c>
      <c r="CW7" s="25" t="s">
        <v>98</v>
      </c>
      <c r="CX7" s="25" t="s">
        <v>98</v>
      </c>
      <c r="CY7" s="25" t="s">
        <v>98</v>
      </c>
      <c r="CZ7" s="25" t="s">
        <v>98</v>
      </c>
      <c r="DA7" s="25">
        <v>83.88</v>
      </c>
      <c r="DB7" s="25" t="s">
        <v>98</v>
      </c>
      <c r="DC7" s="25" t="s">
        <v>98</v>
      </c>
      <c r="DD7" s="25" t="s">
        <v>98</v>
      </c>
      <c r="DE7" s="25" t="s">
        <v>98</v>
      </c>
      <c r="DF7" s="25">
        <v>71.44</v>
      </c>
      <c r="DG7" s="25">
        <v>70.34</v>
      </c>
      <c r="DH7" s="25" t="s">
        <v>98</v>
      </c>
      <c r="DI7" s="25" t="s">
        <v>98</v>
      </c>
      <c r="DJ7" s="25" t="s">
        <v>98</v>
      </c>
      <c r="DK7" s="25" t="s">
        <v>98</v>
      </c>
      <c r="DL7" s="25">
        <v>4.2699999999999996</v>
      </c>
      <c r="DM7" s="25" t="s">
        <v>98</v>
      </c>
      <c r="DN7" s="25" t="s">
        <v>98</v>
      </c>
      <c r="DO7" s="25" t="s">
        <v>98</v>
      </c>
      <c r="DP7" s="25" t="s">
        <v>98</v>
      </c>
      <c r="DQ7" s="25">
        <v>37.1</v>
      </c>
      <c r="DR7" s="25">
        <v>35.5</v>
      </c>
      <c r="DS7" s="25" t="s">
        <v>98</v>
      </c>
      <c r="DT7" s="25" t="s">
        <v>98</v>
      </c>
      <c r="DU7" s="25" t="s">
        <v>98</v>
      </c>
      <c r="DV7" s="25" t="s">
        <v>98</v>
      </c>
      <c r="DW7" s="25">
        <v>0</v>
      </c>
      <c r="DX7" s="25" t="s">
        <v>98</v>
      </c>
      <c r="DY7" s="25" t="s">
        <v>98</v>
      </c>
      <c r="DZ7" s="25" t="s">
        <v>98</v>
      </c>
      <c r="EA7" s="25" t="s">
        <v>98</v>
      </c>
      <c r="EB7" s="25">
        <v>18.22</v>
      </c>
      <c r="EC7" s="25">
        <v>16.16</v>
      </c>
      <c r="ED7" s="25" t="s">
        <v>98</v>
      </c>
      <c r="EE7" s="25" t="s">
        <v>98</v>
      </c>
      <c r="EF7" s="25" t="s">
        <v>98</v>
      </c>
      <c r="EG7" s="25" t="s">
        <v>98</v>
      </c>
      <c r="EH7" s="25">
        <v>0.38</v>
      </c>
      <c r="EI7" s="25" t="s">
        <v>98</v>
      </c>
      <c r="EJ7" s="25" t="s">
        <v>98</v>
      </c>
      <c r="EK7" s="25" t="s">
        <v>98</v>
      </c>
      <c r="EL7" s="25" t="s">
        <v>98</v>
      </c>
      <c r="EM7" s="25">
        <v>0.32</v>
      </c>
      <c r="EN7" s="25">
        <v>0.28000000000000003</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104</v>
      </c>
    </row>
    <row r="12" spans="1:144" x14ac:dyDescent="0.2">
      <c r="B12">
        <v>1</v>
      </c>
      <c r="C12">
        <v>1</v>
      </c>
      <c r="D12">
        <v>1</v>
      </c>
      <c r="E12">
        <v>1</v>
      </c>
      <c r="F12">
        <v>1</v>
      </c>
      <c r="G12" t="s">
        <v>105</v>
      </c>
    </row>
    <row r="13" spans="1:144" x14ac:dyDescent="0.2">
      <c r="B13" t="s">
        <v>106</v>
      </c>
      <c r="C13" t="s">
        <v>106</v>
      </c>
      <c r="D13" t="s">
        <v>106</v>
      </c>
      <c r="E13" t="s">
        <v>106</v>
      </c>
      <c r="F13" t="s">
        <v>106</v>
      </c>
      <c r="G13" t="s">
        <v>107</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竹内　公実子</cp:lastModifiedBy>
  <dcterms:created xsi:type="dcterms:W3CDTF">2025-12-12T09:17:07Z</dcterms:created>
  <dcterms:modified xsi:type="dcterms:W3CDTF">2026-02-17T02:49:03Z</dcterms:modified>
  <cp:category/>
</cp:coreProperties>
</file>