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0558E95E-9A07-45FF-BE33-9E4F5E6C7547}" xr6:coauthVersionLast="47" xr6:coauthVersionMax="47" xr10:uidLastSave="{00000000-0000-0000-0000-000000000000}"/>
  <workbookProtection workbookAlgorithmName="SHA-512" workbookHashValue="YYMio01BQVosSEJXPt3xGzX2IRb7c9QhkDYGJFlAJcl7ds5WiCOKD1XcTfxr5Gi02Y99KHCAK+R9+jdQbCe+Lg==" workbookSaltValue="7S+EZC0bbZF2+vAxi5r25A=="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T8" i="4"/>
  <c r="AL8" i="4"/>
  <c r="AD8" i="4"/>
  <c r="W8" i="4"/>
  <c r="P8" i="4"/>
  <c r="I8" i="4"/>
  <c r="B8" i="4"/>
  <c r="B6" i="4"/>
</calcChain>
</file>

<file path=xl/sharedStrings.xml><?xml version="1.0" encoding="utf-8"?>
<sst xmlns="http://schemas.openxmlformats.org/spreadsheetml/2006/main" count="316" uniqueCount="111">
  <si>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</si>
  <si>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</si>
  <si>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</si>
  <si>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</si>
  <si>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</si>
  <si>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</si>
  <si>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</si>
  <si>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</si>
  <si>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</si>
  <si>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</si>
  <si>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　人口減少により水需要は減少傾向にあり、近年の物価高騰による経常経費の増加及び施設、管路の老朽化の進行により、経営状況は極めて厳しい。
　人口減少をたどっていく中、水道事業における人材育成も必要であるが、ベテラン職員の一斉退職、少数職員による一人あたりの業務負担の増大により、技術継承も困難となっている。今後広域化やPPP等の検討をする必要がある。
　施設の老朽化や耐震化に必要な投資活動が滞ってしまうことのない様、事業全体の資産の健全性の確保を行い、住民への負担が大きすぎない料金改定を検討することが必要である。</t>
    <rPh sb="20" eb="22">
      <t>キンネン</t>
    </rPh>
    <rPh sb="23" eb="25">
      <t>ブッカ</t>
    </rPh>
    <rPh sb="25" eb="27">
      <t>コウトウ</t>
    </rPh>
    <rPh sb="30" eb="32">
      <t>ケイジョウ</t>
    </rPh>
    <rPh sb="32" eb="34">
      <t>ケイヒ</t>
    </rPh>
    <rPh sb="35" eb="37">
      <t>ゾウカ</t>
    </rPh>
    <rPh sb="37" eb="38">
      <t>オヨ</t>
    </rPh>
    <rPh sb="69" eb="71">
      <t>ジンコウ</t>
    </rPh>
    <rPh sb="71" eb="73">
      <t>ゲンショウ</t>
    </rPh>
    <rPh sb="80" eb="81">
      <t>ナカ</t>
    </rPh>
    <rPh sb="82" eb="84">
      <t>スイドウ</t>
    </rPh>
    <rPh sb="84" eb="86">
      <t>ジギョウ</t>
    </rPh>
    <rPh sb="90" eb="92">
      <t>ジンザイ</t>
    </rPh>
    <rPh sb="92" eb="94">
      <t>イクセイ</t>
    </rPh>
    <rPh sb="95" eb="97">
      <t>ヒツヨウ</t>
    </rPh>
    <rPh sb="106" eb="108">
      <t>ショクイン</t>
    </rPh>
    <rPh sb="109" eb="111">
      <t>イッセイ</t>
    </rPh>
    <rPh sb="111" eb="113">
      <t>タイショク</t>
    </rPh>
    <rPh sb="114" eb="116">
      <t>ショウスウ</t>
    </rPh>
    <rPh sb="116" eb="118">
      <t>ショクイン</t>
    </rPh>
    <rPh sb="121" eb="123">
      <t>ヒトリ</t>
    </rPh>
    <rPh sb="127" eb="129">
      <t>ギョウム</t>
    </rPh>
    <rPh sb="129" eb="131">
      <t>フタン</t>
    </rPh>
    <rPh sb="132" eb="134">
      <t>ゾウダイ</t>
    </rPh>
    <rPh sb="138" eb="140">
      <t>ギジュツ</t>
    </rPh>
    <rPh sb="140" eb="142">
      <t>ケイショウ</t>
    </rPh>
    <rPh sb="143" eb="145">
      <t>コンナン</t>
    </rPh>
    <rPh sb="152" eb="154">
      <t>コンゴ</t>
    </rPh>
    <rPh sb="154" eb="157">
      <t>コウイキカ</t>
    </rPh>
    <rPh sb="161" eb="162">
      <t>トウ</t>
    </rPh>
    <rPh sb="163" eb="165">
      <t>ケントウ</t>
    </rPh>
    <rPh sb="168" eb="170">
      <t>ヒツヨウ</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</si>
  <si>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</si>
  <si>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</si>
  <si>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</si>
  <si>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</si>
  <si>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</si>
  <si>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</si>
  <si>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</si>
  <si>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</si>
  <si>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</si>
  <si>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</si>
  <si>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</si>
  <si>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</si>
  <si>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</si>
  <si>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</si>
  <si>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</si>
  <si>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</si>
  <si>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</si>
  <si>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</si>
  <si>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</si>
  <si>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</si>
  <si>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</si>
  <si>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</si>
  <si>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</si>
  <si>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</si>
  <si>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</si>
  <si>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</si>
  <si>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</si>
  <si>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</si>
  <si>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</si>
  <si>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</si>
  <si>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</si>
  <si>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</si>
  <si>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</si>
  <si>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</si>
  <si>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</si>
  <si>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</si>
  <si>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長野県　木曽町</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</si>
  <si>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</si>
  <si>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</si>
  <si>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</si>
  <si>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</si>
  <si>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</si>
  <si>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</si>
  <si>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</si>
  <si>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</si>
  <si>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</si>
  <si>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</si>
  <si>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</si>
  <si>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</si>
  <si>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</si>
  <si>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</si>
  <si>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</si>
  <si>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</si>
  <si>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</si>
  <si>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</si>
  <si>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</si>
  <si>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</si>
  <si>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</si>
  <si>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</si>
  <si>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</si>
  <si>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</si>
  <si>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</si>
  <si>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</si>
  <si>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</si>
  <si>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</si>
  <si>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</si>
  <si>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</si>
  <si>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</si>
  <si>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</si>
  <si>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</si>
  <si>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</si>
  <si>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</si>
  <si>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</si>
  <si>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</si>
  <si>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</si>
  <si>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</si>
  <si>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</si>
  <si>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</si>
  <si>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</si>
  <si>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</si>
  <si>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</si>
  <si>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</si>
  <si>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</si>
  <si>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</si>
  <si>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水道事業</t>
  </si>
  <si>
    <t>簡易水道事業</t>
  </si>
  <si>
    <t>C2</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</si>
  <si>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</si>
  <si>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</si>
  <si>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</si>
  <si>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</si>
  <si>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</si>
  <si>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</si>
  <si>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</si>
  <si>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</si>
  <si>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</si>
  <si>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</si>
  <si>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</si>
  <si>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経常収支支出は100％を超えて黒字を示しているが、料金回収率が52.35％と低く、給水収益以外の一般会計からの繰入に依存していることで、累積欠損金の発生がなく経営出来ている状況である。今後の財政状況や事業計画を踏まえた料金改定を検討していく。
　木曽町は人口に対して給水エリアが広く平均値に比べ給水原価が高額となっている。この要因としては人口一人あたりの配水管が長く資本費が高くなる要因となっている。
　有収率が35.82％と類似団体平均と比べかなり低くなっている。この要因として給水エリアが広く老朽管が点在している事から管路更新が進まず漏水が各所で発生している。漏水箇所の特定や、メーター不感等の原因箇所の特定及びその対策を講じる必要がある。
　今後の人口減少による給水量の減少が見込まれるため、施設更新時には管理上の観点から施設の更新規模を縮小することも必要である。</t>
    <rPh sb="93" eb="95">
      <t>コンゴ</t>
    </rPh>
    <rPh sb="96" eb="98">
      <t>ザイセイ</t>
    </rPh>
    <rPh sb="98" eb="100">
      <t>ジョウキョウ</t>
    </rPh>
    <rPh sb="101" eb="103">
      <t>ジギョウ</t>
    </rPh>
    <rPh sb="103" eb="105">
      <t>ケイカク</t>
    </rPh>
    <rPh sb="106" eb="107">
      <t>フ</t>
    </rPh>
    <rPh sb="110" eb="112">
      <t>リョウキン</t>
    </rPh>
    <rPh sb="112" eb="114">
      <t>カイテイ</t>
    </rPh>
    <rPh sb="115" eb="117">
      <t>ケントウ</t>
    </rPh>
    <rPh sb="124" eb="127">
      <t>キソマチ</t>
    </rPh>
    <rPh sb="128" eb="130">
      <t>ジンコウ</t>
    </rPh>
    <rPh sb="131" eb="132">
      <t>タイ</t>
    </rPh>
    <rPh sb="134" eb="136">
      <t>キュウスイ</t>
    </rPh>
    <rPh sb="140" eb="141">
      <t>ヒロ</t>
    </rPh>
    <rPh sb="142" eb="145">
      <t>ヘイキンチ</t>
    </rPh>
    <rPh sb="146" eb="147">
      <t>クラ</t>
    </rPh>
    <rPh sb="148" eb="150">
      <t>キュウスイ</t>
    </rPh>
    <rPh sb="150" eb="152">
      <t>ゲンカ</t>
    </rPh>
    <rPh sb="153" eb="155">
      <t>コウガク</t>
    </rPh>
    <rPh sb="164" eb="166">
      <t>ヨウイン</t>
    </rPh>
    <rPh sb="170" eb="172">
      <t>ジンコウ</t>
    </rPh>
    <rPh sb="172" eb="174">
      <t>ヒトリ</t>
    </rPh>
    <rPh sb="178" eb="181">
      <t>ハイスイカン</t>
    </rPh>
    <rPh sb="182" eb="183">
      <t>ナガ</t>
    </rPh>
    <rPh sb="184" eb="187">
      <t>シホンヒ</t>
    </rPh>
    <rPh sb="188" eb="189">
      <t>タカ</t>
    </rPh>
    <rPh sb="192" eb="194">
      <t>ヨウイン</t>
    </rPh>
    <rPh sb="203" eb="205">
      <t>ユウシュウ</t>
    </rPh>
    <rPh sb="205" eb="206">
      <t>リツ</t>
    </rPh>
    <rPh sb="214" eb="216">
      <t>ルイジ</t>
    </rPh>
    <rPh sb="216" eb="218">
      <t>ダンタイ</t>
    </rPh>
    <rPh sb="218" eb="220">
      <t>ヘイキン</t>
    </rPh>
    <rPh sb="221" eb="222">
      <t>クラ</t>
    </rPh>
    <rPh sb="226" eb="227">
      <t>ヒク</t>
    </rPh>
    <rPh sb="236" eb="238">
      <t>ヨウイン</t>
    </rPh>
    <rPh sb="241" eb="243">
      <t>キュウスイ</t>
    </rPh>
    <rPh sb="247" eb="248">
      <t>ヒロ</t>
    </rPh>
    <rPh sb="249" eb="252">
      <t>ロウキュウカン</t>
    </rPh>
    <rPh sb="253" eb="255">
      <t>テンザイ</t>
    </rPh>
    <rPh sb="259" eb="260">
      <t>コト</t>
    </rPh>
    <rPh sb="262" eb="264">
      <t>カンロ</t>
    </rPh>
    <rPh sb="264" eb="266">
      <t>コウシン</t>
    </rPh>
    <rPh sb="267" eb="268">
      <t>スス</t>
    </rPh>
    <rPh sb="270" eb="272">
      <t>ロウスイ</t>
    </rPh>
    <rPh sb="273" eb="275">
      <t>カクショ</t>
    </rPh>
    <rPh sb="276" eb="278">
      <t>ハッセイ</t>
    </rPh>
    <rPh sb="325" eb="327">
      <t>コンゴ</t>
    </rPh>
    <rPh sb="350" eb="352">
      <t>シセツ</t>
    </rPh>
    <rPh sb="352" eb="355">
      <t>コウシンジ</t>
    </rPh>
    <phoneticPr fontId="1"/>
  </si>
  <si>
    <t>　管路経年化率は37.16％と類似団体平均と比べ多くなっており、あわせて管路更新率も0.25％と平均を上回るようになっている。しかし、有収率の低さを考慮すると、必要とされる管路更新のペースには足りていないと判断できる。さらには、管路の多くが1989年から2003年までの間に取得したため、40年後の2029年から2043年に大量の管路が耐用年数を迎えること、人口減少により給水収益が減少傾向にあることから、より一層厳しい状況が続きます。計画的な管路更新、投資の平準化、予防的な管理による長寿命化を図ることが必要である。</t>
    <rPh sb="15" eb="17">
      <t>ルイジ</t>
    </rPh>
    <rPh sb="17" eb="19">
      <t>ダンタイ</t>
    </rPh>
    <rPh sb="19" eb="21">
      <t>ヘイキン</t>
    </rPh>
    <rPh sb="22" eb="23">
      <t>クラ</t>
    </rPh>
    <rPh sb="24" eb="25">
      <t>オオ</t>
    </rPh>
    <rPh sb="36" eb="38">
      <t>カンロ</t>
    </rPh>
    <rPh sb="38" eb="40">
      <t>コウシン</t>
    </rPh>
    <rPh sb="40" eb="41">
      <t>リツ</t>
    </rPh>
    <rPh sb="103" eb="105">
      <t>ハンダン</t>
    </rPh>
    <rPh sb="114" eb="116">
      <t>カンロ</t>
    </rPh>
    <rPh sb="117" eb="118">
      <t>オオ</t>
    </rPh>
    <rPh sb="137" eb="139">
      <t>シュトク</t>
    </rPh>
    <rPh sb="179" eb="181">
      <t>ジンコウ</t>
    </rPh>
    <rPh sb="181" eb="183">
      <t>ゲンショウ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</si>
</sst>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7"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0.25</c:v>
                </c:pt>
              </c:numCache>
            </c:numRef>
          </c:val>
          <c:extLst>
            <c:ext xmlns:c16="http://schemas.microsoft.com/office/drawing/2014/chart" uri="{C3380CC4-5D6E-409C-BE32-E72D297353CC}">
              <c16:uniqueId val="{00000000-C75F-40FA-9096-D025FD3A101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0.17</c:v>
                </c:pt>
              </c:numCache>
            </c:numRef>
          </c:val>
          <c:smooth val="0"/>
          <c:extLst>
            <c:ext xmlns:c16="http://schemas.microsoft.com/office/drawing/2014/chart" uri="{C3380CC4-5D6E-409C-BE32-E72D297353CC}">
              <c16:uniqueId val="{00000001-C75F-40FA-9096-D025FD3A101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104.44</c:v>
                </c:pt>
              </c:numCache>
            </c:numRef>
          </c:val>
          <c:extLst>
            <c:ext xmlns:c16="http://schemas.microsoft.com/office/drawing/2014/chart" uri="{C3380CC4-5D6E-409C-BE32-E72D297353CC}">
              <c16:uniqueId val="{00000000-6CE1-4781-BCC1-EC079FE46E4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100.59</c:v>
                </c:pt>
              </c:numCache>
            </c:numRef>
          </c:val>
          <c:smooth val="0"/>
          <c:extLst>
            <c:ext xmlns:c16="http://schemas.microsoft.com/office/drawing/2014/chart" uri="{C3380CC4-5D6E-409C-BE32-E72D297353CC}">
              <c16:uniqueId val="{00000001-6CE1-4781-BCC1-EC079FE46E4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5.51</c:v>
                </c:pt>
              </c:numCache>
            </c:numRef>
          </c:val>
          <c:extLst>
            <c:ext xmlns:c16="http://schemas.microsoft.com/office/drawing/2014/chart" uri="{C3380CC4-5D6E-409C-BE32-E72D297353CC}">
              <c16:uniqueId val="{00000000-31A8-474B-BC1F-0E9E97A6D38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37.619999999999997</c:v>
                </c:pt>
              </c:numCache>
            </c:numRef>
          </c:val>
          <c:smooth val="0"/>
          <c:extLst>
            <c:ext xmlns:c16="http://schemas.microsoft.com/office/drawing/2014/chart" uri="{C3380CC4-5D6E-409C-BE32-E72D297353CC}">
              <c16:uniqueId val="{00000001-31A8-474B-BC1F-0E9E97A6D38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37.159999999999997</c:v>
                </c:pt>
              </c:numCache>
            </c:numRef>
          </c:val>
          <c:extLst>
            <c:ext xmlns:c16="http://schemas.microsoft.com/office/drawing/2014/chart" uri="{C3380CC4-5D6E-409C-BE32-E72D297353CC}">
              <c16:uniqueId val="{00000000-2DDC-4E25-BC0E-5EF63CE6933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15.2</c:v>
                </c:pt>
              </c:numCache>
            </c:numRef>
          </c:val>
          <c:smooth val="0"/>
          <c:extLst>
            <c:ext xmlns:c16="http://schemas.microsoft.com/office/drawing/2014/chart" uri="{C3380CC4-5D6E-409C-BE32-E72D297353CC}">
              <c16:uniqueId val="{00000001-2DDC-4E25-BC0E-5EF63CE6933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DCB-45A7-9028-7E966F5778F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18.309999999999999</c:v>
                </c:pt>
              </c:numCache>
            </c:numRef>
          </c:val>
          <c:smooth val="0"/>
          <c:extLst>
            <c:ext xmlns:c16="http://schemas.microsoft.com/office/drawing/2014/chart" uri="{C3380CC4-5D6E-409C-BE32-E72D297353CC}">
              <c16:uniqueId val="{00000001-5DCB-45A7-9028-7E966F5778F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26.41</c:v>
                </c:pt>
              </c:numCache>
            </c:numRef>
          </c:val>
          <c:extLst>
            <c:ext xmlns:c16="http://schemas.microsoft.com/office/drawing/2014/chart" uri="{C3380CC4-5D6E-409C-BE32-E72D297353CC}">
              <c16:uniqueId val="{00000000-5953-4387-82B7-85BC7051668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146.79</c:v>
                </c:pt>
              </c:numCache>
            </c:numRef>
          </c:val>
          <c:smooth val="0"/>
          <c:extLst>
            <c:ext xmlns:c16="http://schemas.microsoft.com/office/drawing/2014/chart" uri="{C3380CC4-5D6E-409C-BE32-E72D297353CC}">
              <c16:uniqueId val="{00000001-5953-4387-82B7-85BC7051668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1327.17</c:v>
                </c:pt>
              </c:numCache>
            </c:numRef>
          </c:val>
          <c:extLst>
            <c:ext xmlns:c16="http://schemas.microsoft.com/office/drawing/2014/chart" uri="{C3380CC4-5D6E-409C-BE32-E72D297353CC}">
              <c16:uniqueId val="{00000000-ACA8-44E9-BD2E-7CF9C1C8AF3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1124.56</c:v>
                </c:pt>
              </c:numCache>
            </c:numRef>
          </c:val>
          <c:smooth val="0"/>
          <c:extLst>
            <c:ext xmlns:c16="http://schemas.microsoft.com/office/drawing/2014/chart" uri="{C3380CC4-5D6E-409C-BE32-E72D297353CC}">
              <c16:uniqueId val="{00000001-ACA8-44E9-BD2E-7CF9C1C8AF3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52.35</c:v>
                </c:pt>
              </c:numCache>
            </c:numRef>
          </c:val>
          <c:extLst>
            <c:ext xmlns:c16="http://schemas.microsoft.com/office/drawing/2014/chart" uri="{C3380CC4-5D6E-409C-BE32-E72D297353CC}">
              <c16:uniqueId val="{00000000-B793-4478-BE56-BBCA0851F0E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53.53</c:v>
                </c:pt>
              </c:numCache>
            </c:numRef>
          </c:val>
          <c:smooth val="0"/>
          <c:extLst>
            <c:ext xmlns:c16="http://schemas.microsoft.com/office/drawing/2014/chart" uri="{C3380CC4-5D6E-409C-BE32-E72D297353CC}">
              <c16:uniqueId val="{00000001-B793-4478-BE56-BBCA0851F0E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484.12</c:v>
                </c:pt>
              </c:numCache>
            </c:numRef>
          </c:val>
          <c:extLst>
            <c:ext xmlns:c16="http://schemas.microsoft.com/office/drawing/2014/chart" uri="{C3380CC4-5D6E-409C-BE32-E72D297353CC}">
              <c16:uniqueId val="{00000000-4183-4B20-B2DC-3AF3025F17C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236.73</c:v>
                </c:pt>
              </c:numCache>
            </c:numRef>
          </c:val>
          <c:smooth val="0"/>
          <c:extLst>
            <c:ext xmlns:c16="http://schemas.microsoft.com/office/drawing/2014/chart" uri="{C3380CC4-5D6E-409C-BE32-E72D297353CC}">
              <c16:uniqueId val="{00000001-4183-4B20-B2DC-3AF3025F17C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56.36</c:v>
                </c:pt>
              </c:numCache>
            </c:numRef>
          </c:val>
          <c:extLst>
            <c:ext xmlns:c16="http://schemas.microsoft.com/office/drawing/2014/chart" uri="{C3380CC4-5D6E-409C-BE32-E72D297353CC}">
              <c16:uniqueId val="{00000000-8767-47DB-86F0-914C7FBA0FC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56.35</c:v>
                </c:pt>
              </c:numCache>
            </c:numRef>
          </c:val>
          <c:smooth val="0"/>
          <c:extLst>
            <c:ext xmlns:c16="http://schemas.microsoft.com/office/drawing/2014/chart" uri="{C3380CC4-5D6E-409C-BE32-E72D297353CC}">
              <c16:uniqueId val="{00000001-8767-47DB-86F0-914C7FBA0FC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35.82</c:v>
                </c:pt>
              </c:numCache>
            </c:numRef>
          </c:val>
          <c:extLst>
            <c:ext xmlns:c16="http://schemas.microsoft.com/office/drawing/2014/chart" uri="{C3380CC4-5D6E-409C-BE32-E72D297353CC}">
              <c16:uniqueId val="{00000000-2039-4E40-B26E-6168DC24564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69.33</c:v>
                </c:pt>
              </c:numCache>
            </c:numRef>
          </c:val>
          <c:smooth val="0"/>
          <c:extLst>
            <c:ext xmlns:c16="http://schemas.microsoft.com/office/drawing/2014/chart" uri="{C3380CC4-5D6E-409C-BE32-E72D297353CC}">
              <c16:uniqueId val="{00000001-2039-4E40-B26E-6168DC24564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【102.02】</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【26.96】</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【142.39】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【1,043.36】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【70.34】</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【48.33】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【285.60】</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【56.19】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【35.50】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【16.16】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0" t="s">
        <v>4</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2">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2">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長野県　木曽町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2" t="s">
        <v>9</v>
      </c>
      <c r="C7" s="33"/>
      <c r="D7" s="33"/>
      <c r="E7" s="33"/>
      <c r="F7" s="33"/>
      <c r="G7" s="33"/>
      <c r="H7" s="33"/>
      <c r="I7" s="32" t="s">
        <v>16</v>
      </c>
      <c r="J7" s="33"/>
      <c r="K7" s="33"/>
      <c r="L7" s="33"/>
      <c r="M7" s="33"/>
      <c r="N7" s="33"/>
      <c r="O7" s="34"/>
      <c r="P7" s="35" t="s">
        <v>8</v>
      </c>
      <c r="Q7" s="35"/>
      <c r="R7" s="35"/>
      <c r="S7" s="35"/>
      <c r="T7" s="35"/>
      <c r="U7" s="35"/>
      <c r="V7" s="35"/>
      <c r="W7" s="35" t="s">
        <v>17</v>
      </c>
      <c r="X7" s="35"/>
      <c r="Y7" s="35"/>
      <c r="Z7" s="35"/>
      <c r="AA7" s="35"/>
      <c r="AB7" s="35"/>
      <c r="AC7" s="35"/>
      <c r="AD7" s="35" t="s">
        <v>7</v>
      </c>
      <c r="AE7" s="35"/>
      <c r="AF7" s="35"/>
      <c r="AG7" s="35"/>
      <c r="AH7" s="35"/>
      <c r="AI7" s="35"/>
      <c r="AJ7" s="35"/>
      <c r="AK7" s="2"/>
      <c r="AL7" s="35" t="s">
        <v>1</v>
      </c>
      <c r="AM7" s="35"/>
      <c r="AN7" s="35"/>
      <c r="AO7" s="35"/>
      <c r="AP7" s="35"/>
      <c r="AQ7" s="35"/>
      <c r="AR7" s="35"/>
      <c r="AS7" s="35"/>
      <c r="AT7" s="32" t="s">
        <v>14</v>
      </c>
      <c r="AU7" s="33"/>
      <c r="AV7" s="33"/>
      <c r="AW7" s="33"/>
      <c r="AX7" s="33"/>
      <c r="AY7" s="33"/>
      <c r="AZ7" s="33"/>
      <c r="BA7" s="33"/>
      <c r="BB7" s="35" t="s">
        <v>18</v>
      </c>
      <c r="BC7" s="35"/>
      <c r="BD7" s="35"/>
      <c r="BE7" s="35"/>
      <c r="BF7" s="35"/>
      <c r="BG7" s="35"/>
      <c r="BH7" s="35"/>
      <c r="BI7" s="35"/>
      <c r="BJ7" s="3"/>
      <c r="BK7" s="3"/>
      <c r="BL7" s="36" t="s">
        <v>19</v>
      </c>
      <c r="BM7" s="37"/>
      <c r="BN7" s="37"/>
      <c r="BO7" s="37"/>
      <c r="BP7" s="37"/>
      <c r="BQ7" s="37"/>
      <c r="BR7" s="37"/>
      <c r="BS7" s="37"/>
      <c r="BT7" s="37"/>
      <c r="BU7" s="37"/>
      <c r="BV7" s="37"/>
      <c r="BW7" s="37"/>
      <c r="BX7" s="37"/>
      <c r="BY7" s="38"/>
    </row>
    <row r="8" spans="1:78" ht="18.75" customHeight="1" x14ac:dyDescent="0.2">
      <c r="A8" s="2"/>
      <c r="B8" s="39" t="str">
        <f>データ!$I$6</f>
        <v>法適用</v>
      </c>
      <c r="C8" s="40"/>
      <c r="D8" s="40"/>
      <c r="E8" s="40"/>
      <c r="F8" s="40"/>
      <c r="G8" s="40"/>
      <c r="H8" s="40"/>
      <c r="I8" s="39" t="str">
        <f>データ!$J$6</f>
        <v>水道事業</v>
      </c>
      <c r="J8" s="40"/>
      <c r="K8" s="40"/>
      <c r="L8" s="40"/>
      <c r="M8" s="40"/>
      <c r="N8" s="40"/>
      <c r="O8" s="41"/>
      <c r="P8" s="42" t="str">
        <f>データ!$K$6</f>
        <v>簡易水道事業</v>
      </c>
      <c r="Q8" s="42"/>
      <c r="R8" s="42"/>
      <c r="S8" s="42"/>
      <c r="T8" s="42"/>
      <c r="U8" s="42"/>
      <c r="V8" s="42"/>
      <c r="W8" s="42" t="str">
        <f>データ!$L$6</f>
        <v>C2</v>
      </c>
      <c r="X8" s="42"/>
      <c r="Y8" s="42"/>
      <c r="Z8" s="42"/>
      <c r="AA8" s="42"/>
      <c r="AB8" s="42"/>
      <c r="AC8" s="42"/>
      <c r="AD8" s="42" t="str">
        <f>データ!$M$6</f>
        <v>自治体職員</v>
      </c>
      <c r="AE8" s="42"/>
      <c r="AF8" s="42"/>
      <c r="AG8" s="42"/>
      <c r="AH8" s="42"/>
      <c r="AI8" s="42"/>
      <c r="AJ8" s="42"/>
      <c r="AK8" s="2"/>
      <c r="AL8" s="43">
        <f>データ!$R$6</f>
        <v>9817</v>
      </c>
      <c r="AM8" s="43"/>
      <c r="AN8" s="43"/>
      <c r="AO8" s="43"/>
      <c r="AP8" s="43"/>
      <c r="AQ8" s="43"/>
      <c r="AR8" s="43"/>
      <c r="AS8" s="43"/>
      <c r="AT8" s="44">
        <f>データ!$S$6</f>
        <v>476.03</v>
      </c>
      <c r="AU8" s="45"/>
      <c r="AV8" s="45"/>
      <c r="AW8" s="45"/>
      <c r="AX8" s="45"/>
      <c r="AY8" s="45"/>
      <c r="AZ8" s="45"/>
      <c r="BA8" s="45"/>
      <c r="BB8" s="46">
        <f>データ!$T$6</f>
        <v>20.62</v>
      </c>
      <c r="BC8" s="46"/>
      <c r="BD8" s="46"/>
      <c r="BE8" s="46"/>
      <c r="BF8" s="46"/>
      <c r="BG8" s="46"/>
      <c r="BH8" s="46"/>
      <c r="BI8" s="46"/>
      <c r="BJ8" s="3"/>
      <c r="BK8" s="3"/>
      <c r="BL8" s="47" t="s">
        <v>15</v>
      </c>
      <c r="BM8" s="48"/>
      <c r="BN8" s="49" t="s">
        <v>21</v>
      </c>
      <c r="BO8" s="49"/>
      <c r="BP8" s="49"/>
      <c r="BQ8" s="49"/>
      <c r="BR8" s="49"/>
      <c r="BS8" s="49"/>
      <c r="BT8" s="49"/>
      <c r="BU8" s="49"/>
      <c r="BV8" s="49"/>
      <c r="BW8" s="49"/>
      <c r="BX8" s="49"/>
      <c r="BY8" s="50"/>
    </row>
    <row r="9" spans="1:78" ht="18.75" customHeight="1" x14ac:dyDescent="0.2">
      <c r="A9" s="2"/>
      <c r="B9" s="32" t="s">
        <v>23</v>
      </c>
      <c r="C9" s="33"/>
      <c r="D9" s="33"/>
      <c r="E9" s="33"/>
      <c r="F9" s="33"/>
      <c r="G9" s="33"/>
      <c r="H9" s="33"/>
      <c r="I9" s="32" t="s">
        <v>24</v>
      </c>
      <c r="J9" s="33"/>
      <c r="K9" s="33"/>
      <c r="L9" s="33"/>
      <c r="M9" s="33"/>
      <c r="N9" s="33"/>
      <c r="O9" s="34"/>
      <c r="P9" s="35" t="s">
        <v>26</v>
      </c>
      <c r="Q9" s="35"/>
      <c r="R9" s="35"/>
      <c r="S9" s="35"/>
      <c r="T9" s="35"/>
      <c r="U9" s="35"/>
      <c r="V9" s="35"/>
      <c r="W9" s="35" t="s">
        <v>22</v>
      </c>
      <c r="X9" s="35"/>
      <c r="Y9" s="35"/>
      <c r="Z9" s="35"/>
      <c r="AA9" s="35"/>
      <c r="AB9" s="35"/>
      <c r="AC9" s="35"/>
      <c r="AD9" s="2"/>
      <c r="AE9" s="2"/>
      <c r="AF9" s="2"/>
      <c r="AG9" s="2"/>
      <c r="AH9" s="2"/>
      <c r="AI9" s="2"/>
      <c r="AJ9" s="2"/>
      <c r="AK9" s="2"/>
      <c r="AL9" s="35" t="s">
        <v>29</v>
      </c>
      <c r="AM9" s="35"/>
      <c r="AN9" s="35"/>
      <c r="AO9" s="35"/>
      <c r="AP9" s="35"/>
      <c r="AQ9" s="35"/>
      <c r="AR9" s="35"/>
      <c r="AS9" s="35"/>
      <c r="AT9" s="32" t="s">
        <v>31</v>
      </c>
      <c r="AU9" s="33"/>
      <c r="AV9" s="33"/>
      <c r="AW9" s="33"/>
      <c r="AX9" s="33"/>
      <c r="AY9" s="33"/>
      <c r="AZ9" s="33"/>
      <c r="BA9" s="33"/>
      <c r="BB9" s="35" t="s">
        <v>0</v>
      </c>
      <c r="BC9" s="35"/>
      <c r="BD9" s="35"/>
      <c r="BE9" s="35"/>
      <c r="BF9" s="35"/>
      <c r="BG9" s="35"/>
      <c r="BH9" s="35"/>
      <c r="BI9" s="35"/>
      <c r="BJ9" s="3"/>
      <c r="BK9" s="3"/>
      <c r="BL9" s="51" t="s">
        <v>32</v>
      </c>
      <c r="BM9" s="52"/>
      <c r="BN9" s="53" t="s">
        <v>34</v>
      </c>
      <c r="BO9" s="53"/>
      <c r="BP9" s="53"/>
      <c r="BQ9" s="53"/>
      <c r="BR9" s="53"/>
      <c r="BS9" s="53"/>
      <c r="BT9" s="53"/>
      <c r="BU9" s="53"/>
      <c r="BV9" s="53"/>
      <c r="BW9" s="53"/>
      <c r="BX9" s="53"/>
      <c r="BY9" s="54"/>
    </row>
    <row r="10" spans="1:78" ht="18.75" customHeight="1" x14ac:dyDescent="0.2">
      <c r="A10" s="2"/>
      <c r="B10" s="44" t="str">
        <f>データ!$N$6</f>
        <v>-</v>
      </c>
      <c r="C10" s="45"/>
      <c r="D10" s="45"/>
      <c r="E10" s="45"/>
      <c r="F10" s="45"/>
      <c r="G10" s="45"/>
      <c r="H10" s="45"/>
      <c r="I10" s="44">
        <f>データ!$O$6</f>
        <v>49.94</v>
      </c>
      <c r="J10" s="45"/>
      <c r="K10" s="45"/>
      <c r="L10" s="45"/>
      <c r="M10" s="45"/>
      <c r="N10" s="45"/>
      <c r="O10" s="55"/>
      <c r="P10" s="46">
        <f>データ!$P$6</f>
        <v>54.01</v>
      </c>
      <c r="Q10" s="46"/>
      <c r="R10" s="46"/>
      <c r="S10" s="46"/>
      <c r="T10" s="46"/>
      <c r="U10" s="46"/>
      <c r="V10" s="46"/>
      <c r="W10" s="43">
        <f>データ!$Q$6</f>
        <v>3960</v>
      </c>
      <c r="X10" s="43"/>
      <c r="Y10" s="43"/>
      <c r="Z10" s="43"/>
      <c r="AA10" s="43"/>
      <c r="AB10" s="43"/>
      <c r="AC10" s="43"/>
      <c r="AD10" s="2"/>
      <c r="AE10" s="2"/>
      <c r="AF10" s="2"/>
      <c r="AG10" s="2"/>
      <c r="AH10" s="2"/>
      <c r="AI10" s="2"/>
      <c r="AJ10" s="2"/>
      <c r="AK10" s="2"/>
      <c r="AL10" s="43">
        <f>データ!$U$6</f>
        <v>5238</v>
      </c>
      <c r="AM10" s="43"/>
      <c r="AN10" s="43"/>
      <c r="AO10" s="43"/>
      <c r="AP10" s="43"/>
      <c r="AQ10" s="43"/>
      <c r="AR10" s="43"/>
      <c r="AS10" s="43"/>
      <c r="AT10" s="44">
        <f>データ!$V$6</f>
        <v>169.7</v>
      </c>
      <c r="AU10" s="45"/>
      <c r="AV10" s="45"/>
      <c r="AW10" s="45"/>
      <c r="AX10" s="45"/>
      <c r="AY10" s="45"/>
      <c r="AZ10" s="45"/>
      <c r="BA10" s="45"/>
      <c r="BB10" s="46">
        <f>データ!$W$6</f>
        <v>30.87</v>
      </c>
      <c r="BC10" s="46"/>
      <c r="BD10" s="46"/>
      <c r="BE10" s="46"/>
      <c r="BF10" s="46"/>
      <c r="BG10" s="46"/>
      <c r="BH10" s="46"/>
      <c r="BI10" s="46"/>
      <c r="BJ10" s="2"/>
      <c r="BK10" s="2"/>
      <c r="BL10" s="56" t="s">
        <v>36</v>
      </c>
      <c r="BM10" s="57"/>
      <c r="BN10" s="58" t="s">
        <v>38</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39</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41</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42</v>
      </c>
      <c r="BM14" s="70"/>
      <c r="BN14" s="70"/>
      <c r="BO14" s="70"/>
      <c r="BP14" s="70"/>
      <c r="BQ14" s="70"/>
      <c r="BR14" s="70"/>
      <c r="BS14" s="70"/>
      <c r="BT14" s="70"/>
      <c r="BU14" s="70"/>
      <c r="BV14" s="70"/>
      <c r="BW14" s="70"/>
      <c r="BX14" s="70"/>
      <c r="BY14" s="70"/>
      <c r="BZ14" s="71"/>
    </row>
    <row r="15" spans="1:78" ht="13.5" customHeight="1" x14ac:dyDescent="0.2">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109</v>
      </c>
      <c r="BM16" s="76"/>
      <c r="BN16" s="76"/>
      <c r="BO16" s="76"/>
      <c r="BP16" s="76"/>
      <c r="BQ16" s="76"/>
      <c r="BR16" s="76"/>
      <c r="BS16" s="76"/>
      <c r="BT16" s="76"/>
      <c r="BU16" s="76"/>
      <c r="BV16" s="76"/>
      <c r="BW16" s="76"/>
      <c r="BX16" s="76"/>
      <c r="BY16" s="76"/>
      <c r="BZ16" s="7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76"/>
      <c r="BN17" s="76"/>
      <c r="BO17" s="76"/>
      <c r="BP17" s="76"/>
      <c r="BQ17" s="76"/>
      <c r="BR17" s="76"/>
      <c r="BS17" s="76"/>
      <c r="BT17" s="76"/>
      <c r="BU17" s="76"/>
      <c r="BV17" s="76"/>
      <c r="BW17" s="76"/>
      <c r="BX17" s="76"/>
      <c r="BY17" s="76"/>
      <c r="BZ17" s="7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76"/>
      <c r="BN18" s="76"/>
      <c r="BO18" s="76"/>
      <c r="BP18" s="76"/>
      <c r="BQ18" s="76"/>
      <c r="BR18" s="76"/>
      <c r="BS18" s="76"/>
      <c r="BT18" s="76"/>
      <c r="BU18" s="76"/>
      <c r="BV18" s="76"/>
      <c r="BW18" s="76"/>
      <c r="BX18" s="76"/>
      <c r="BY18" s="76"/>
      <c r="BZ18" s="7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76"/>
      <c r="BN19" s="76"/>
      <c r="BO19" s="76"/>
      <c r="BP19" s="76"/>
      <c r="BQ19" s="76"/>
      <c r="BR19" s="76"/>
      <c r="BS19" s="76"/>
      <c r="BT19" s="76"/>
      <c r="BU19" s="76"/>
      <c r="BV19" s="76"/>
      <c r="BW19" s="76"/>
      <c r="BX19" s="76"/>
      <c r="BY19" s="76"/>
      <c r="BZ19" s="7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76"/>
      <c r="BN20" s="76"/>
      <c r="BO20" s="76"/>
      <c r="BP20" s="76"/>
      <c r="BQ20" s="76"/>
      <c r="BR20" s="76"/>
      <c r="BS20" s="76"/>
      <c r="BT20" s="76"/>
      <c r="BU20" s="76"/>
      <c r="BV20" s="76"/>
      <c r="BW20" s="76"/>
      <c r="BX20" s="76"/>
      <c r="BY20" s="76"/>
      <c r="BZ20" s="7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76"/>
      <c r="BN21" s="76"/>
      <c r="BO21" s="76"/>
      <c r="BP21" s="76"/>
      <c r="BQ21" s="76"/>
      <c r="BR21" s="76"/>
      <c r="BS21" s="76"/>
      <c r="BT21" s="76"/>
      <c r="BU21" s="76"/>
      <c r="BV21" s="76"/>
      <c r="BW21" s="76"/>
      <c r="BX21" s="76"/>
      <c r="BY21" s="76"/>
      <c r="BZ21" s="7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76"/>
      <c r="BN22" s="76"/>
      <c r="BO22" s="76"/>
      <c r="BP22" s="76"/>
      <c r="BQ22" s="76"/>
      <c r="BR22" s="76"/>
      <c r="BS22" s="76"/>
      <c r="BT22" s="76"/>
      <c r="BU22" s="76"/>
      <c r="BV22" s="76"/>
      <c r="BW22" s="76"/>
      <c r="BX22" s="76"/>
      <c r="BY22" s="76"/>
      <c r="BZ22" s="7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76"/>
      <c r="BN23" s="76"/>
      <c r="BO23" s="76"/>
      <c r="BP23" s="76"/>
      <c r="BQ23" s="76"/>
      <c r="BR23" s="76"/>
      <c r="BS23" s="76"/>
      <c r="BT23" s="76"/>
      <c r="BU23" s="76"/>
      <c r="BV23" s="76"/>
      <c r="BW23" s="76"/>
      <c r="BX23" s="76"/>
      <c r="BY23" s="76"/>
      <c r="BZ23" s="7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76"/>
      <c r="BN24" s="76"/>
      <c r="BO24" s="76"/>
      <c r="BP24" s="76"/>
      <c r="BQ24" s="76"/>
      <c r="BR24" s="76"/>
      <c r="BS24" s="76"/>
      <c r="BT24" s="76"/>
      <c r="BU24" s="76"/>
      <c r="BV24" s="76"/>
      <c r="BW24" s="76"/>
      <c r="BX24" s="76"/>
      <c r="BY24" s="76"/>
      <c r="BZ24" s="7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76"/>
      <c r="BN25" s="76"/>
      <c r="BO25" s="76"/>
      <c r="BP25" s="76"/>
      <c r="BQ25" s="76"/>
      <c r="BR25" s="76"/>
      <c r="BS25" s="76"/>
      <c r="BT25" s="76"/>
      <c r="BU25" s="76"/>
      <c r="BV25" s="76"/>
      <c r="BW25" s="76"/>
      <c r="BX25" s="76"/>
      <c r="BY25" s="76"/>
      <c r="BZ25" s="7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76"/>
      <c r="BN26" s="76"/>
      <c r="BO26" s="76"/>
      <c r="BP26" s="76"/>
      <c r="BQ26" s="76"/>
      <c r="BR26" s="76"/>
      <c r="BS26" s="76"/>
      <c r="BT26" s="76"/>
      <c r="BU26" s="76"/>
      <c r="BV26" s="76"/>
      <c r="BW26" s="76"/>
      <c r="BX26" s="76"/>
      <c r="BY26" s="76"/>
      <c r="BZ26" s="7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76"/>
      <c r="BN27" s="76"/>
      <c r="BO27" s="76"/>
      <c r="BP27" s="76"/>
      <c r="BQ27" s="76"/>
      <c r="BR27" s="76"/>
      <c r="BS27" s="76"/>
      <c r="BT27" s="76"/>
      <c r="BU27" s="76"/>
      <c r="BV27" s="76"/>
      <c r="BW27" s="76"/>
      <c r="BX27" s="76"/>
      <c r="BY27" s="76"/>
      <c r="BZ27" s="7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76"/>
      <c r="BN28" s="76"/>
      <c r="BO28" s="76"/>
      <c r="BP28" s="76"/>
      <c r="BQ28" s="76"/>
      <c r="BR28" s="76"/>
      <c r="BS28" s="76"/>
      <c r="BT28" s="76"/>
      <c r="BU28" s="76"/>
      <c r="BV28" s="76"/>
      <c r="BW28" s="76"/>
      <c r="BX28" s="76"/>
      <c r="BY28" s="76"/>
      <c r="BZ28" s="7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76"/>
      <c r="BN29" s="76"/>
      <c r="BO29" s="76"/>
      <c r="BP29" s="76"/>
      <c r="BQ29" s="76"/>
      <c r="BR29" s="76"/>
      <c r="BS29" s="76"/>
      <c r="BT29" s="76"/>
      <c r="BU29" s="76"/>
      <c r="BV29" s="76"/>
      <c r="BW29" s="76"/>
      <c r="BX29" s="76"/>
      <c r="BY29" s="76"/>
      <c r="BZ29" s="7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76"/>
      <c r="BN30" s="76"/>
      <c r="BO30" s="76"/>
      <c r="BP30" s="76"/>
      <c r="BQ30" s="76"/>
      <c r="BR30" s="76"/>
      <c r="BS30" s="76"/>
      <c r="BT30" s="76"/>
      <c r="BU30" s="76"/>
      <c r="BV30" s="76"/>
      <c r="BW30" s="76"/>
      <c r="BX30" s="76"/>
      <c r="BY30" s="76"/>
      <c r="BZ30" s="7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76"/>
      <c r="BN31" s="76"/>
      <c r="BO31" s="76"/>
      <c r="BP31" s="76"/>
      <c r="BQ31" s="76"/>
      <c r="BR31" s="76"/>
      <c r="BS31" s="76"/>
      <c r="BT31" s="76"/>
      <c r="BU31" s="76"/>
      <c r="BV31" s="76"/>
      <c r="BW31" s="76"/>
      <c r="BX31" s="76"/>
      <c r="BY31" s="76"/>
      <c r="BZ31" s="7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76"/>
      <c r="BN32" s="76"/>
      <c r="BO32" s="76"/>
      <c r="BP32" s="76"/>
      <c r="BQ32" s="76"/>
      <c r="BR32" s="76"/>
      <c r="BS32" s="76"/>
      <c r="BT32" s="76"/>
      <c r="BU32" s="76"/>
      <c r="BV32" s="76"/>
      <c r="BW32" s="76"/>
      <c r="BX32" s="76"/>
      <c r="BY32" s="76"/>
      <c r="BZ32" s="7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76"/>
      <c r="BN33" s="76"/>
      <c r="BO33" s="76"/>
      <c r="BP33" s="76"/>
      <c r="BQ33" s="76"/>
      <c r="BR33" s="76"/>
      <c r="BS33" s="76"/>
      <c r="BT33" s="76"/>
      <c r="BU33" s="76"/>
      <c r="BV33" s="76"/>
      <c r="BW33" s="76"/>
      <c r="BX33" s="76"/>
      <c r="BY33" s="76"/>
      <c r="BZ33" s="77"/>
    </row>
    <row r="34" spans="1:78" ht="13.5" customHeight="1" x14ac:dyDescent="0.2">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76"/>
      <c r="BN34" s="76"/>
      <c r="BO34" s="76"/>
      <c r="BP34" s="76"/>
      <c r="BQ34" s="76"/>
      <c r="BR34" s="76"/>
      <c r="BS34" s="76"/>
      <c r="BT34" s="76"/>
      <c r="BU34" s="76"/>
      <c r="BV34" s="76"/>
      <c r="BW34" s="76"/>
      <c r="BX34" s="76"/>
      <c r="BY34" s="76"/>
      <c r="BZ34" s="77"/>
    </row>
    <row r="35" spans="1:78" ht="13.5" customHeight="1" x14ac:dyDescent="0.2">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76"/>
      <c r="BN35" s="76"/>
      <c r="BO35" s="76"/>
      <c r="BP35" s="76"/>
      <c r="BQ35" s="76"/>
      <c r="BR35" s="76"/>
      <c r="BS35" s="76"/>
      <c r="BT35" s="76"/>
      <c r="BU35" s="76"/>
      <c r="BV35" s="76"/>
      <c r="BW35" s="76"/>
      <c r="BX35" s="76"/>
      <c r="BY35" s="76"/>
      <c r="BZ35" s="7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76"/>
      <c r="BN36" s="76"/>
      <c r="BO36" s="76"/>
      <c r="BP36" s="76"/>
      <c r="BQ36" s="76"/>
      <c r="BR36" s="76"/>
      <c r="BS36" s="76"/>
      <c r="BT36" s="76"/>
      <c r="BU36" s="76"/>
      <c r="BV36" s="76"/>
      <c r="BW36" s="76"/>
      <c r="BX36" s="76"/>
      <c r="BY36" s="76"/>
      <c r="BZ36" s="7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76"/>
      <c r="BN37" s="76"/>
      <c r="BO37" s="76"/>
      <c r="BP37" s="76"/>
      <c r="BQ37" s="76"/>
      <c r="BR37" s="76"/>
      <c r="BS37" s="76"/>
      <c r="BT37" s="76"/>
      <c r="BU37" s="76"/>
      <c r="BV37" s="76"/>
      <c r="BW37" s="76"/>
      <c r="BX37" s="76"/>
      <c r="BY37" s="76"/>
      <c r="BZ37" s="7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76"/>
      <c r="BN38" s="76"/>
      <c r="BO38" s="76"/>
      <c r="BP38" s="76"/>
      <c r="BQ38" s="76"/>
      <c r="BR38" s="76"/>
      <c r="BS38" s="76"/>
      <c r="BT38" s="76"/>
      <c r="BU38" s="76"/>
      <c r="BV38" s="76"/>
      <c r="BW38" s="76"/>
      <c r="BX38" s="76"/>
      <c r="BY38" s="76"/>
      <c r="BZ38" s="7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76"/>
      <c r="BN39" s="76"/>
      <c r="BO39" s="76"/>
      <c r="BP39" s="76"/>
      <c r="BQ39" s="76"/>
      <c r="BR39" s="76"/>
      <c r="BS39" s="76"/>
      <c r="BT39" s="76"/>
      <c r="BU39" s="76"/>
      <c r="BV39" s="76"/>
      <c r="BW39" s="76"/>
      <c r="BX39" s="76"/>
      <c r="BY39" s="76"/>
      <c r="BZ39" s="7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76"/>
      <c r="BN40" s="76"/>
      <c r="BO40" s="76"/>
      <c r="BP40" s="76"/>
      <c r="BQ40" s="76"/>
      <c r="BR40" s="76"/>
      <c r="BS40" s="76"/>
      <c r="BT40" s="76"/>
      <c r="BU40" s="76"/>
      <c r="BV40" s="76"/>
      <c r="BW40" s="76"/>
      <c r="BX40" s="76"/>
      <c r="BY40" s="76"/>
      <c r="BZ40" s="7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76"/>
      <c r="BN41" s="76"/>
      <c r="BO41" s="76"/>
      <c r="BP41" s="76"/>
      <c r="BQ41" s="76"/>
      <c r="BR41" s="76"/>
      <c r="BS41" s="76"/>
      <c r="BT41" s="76"/>
      <c r="BU41" s="76"/>
      <c r="BV41" s="76"/>
      <c r="BW41" s="76"/>
      <c r="BX41" s="76"/>
      <c r="BY41" s="76"/>
      <c r="BZ41" s="7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76"/>
      <c r="BN42" s="76"/>
      <c r="BO42" s="76"/>
      <c r="BP42" s="76"/>
      <c r="BQ42" s="76"/>
      <c r="BR42" s="76"/>
      <c r="BS42" s="76"/>
      <c r="BT42" s="76"/>
      <c r="BU42" s="76"/>
      <c r="BV42" s="76"/>
      <c r="BW42" s="76"/>
      <c r="BX42" s="76"/>
      <c r="BY42" s="76"/>
      <c r="BZ42" s="7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76"/>
      <c r="BN43" s="76"/>
      <c r="BO43" s="76"/>
      <c r="BP43" s="76"/>
      <c r="BQ43" s="76"/>
      <c r="BR43" s="76"/>
      <c r="BS43" s="76"/>
      <c r="BT43" s="76"/>
      <c r="BU43" s="76"/>
      <c r="BV43" s="76"/>
      <c r="BW43" s="76"/>
      <c r="BX43" s="76"/>
      <c r="BY43" s="76"/>
      <c r="BZ43" s="7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76"/>
      <c r="BN44" s="76"/>
      <c r="BO44" s="76"/>
      <c r="BP44" s="76"/>
      <c r="BQ44" s="76"/>
      <c r="BR44" s="76"/>
      <c r="BS44" s="76"/>
      <c r="BT44" s="76"/>
      <c r="BU44" s="76"/>
      <c r="BV44" s="76"/>
      <c r="BW44" s="76"/>
      <c r="BX44" s="76"/>
      <c r="BY44" s="76"/>
      <c r="BZ44" s="77"/>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44</v>
      </c>
      <c r="BM45" s="70"/>
      <c r="BN45" s="70"/>
      <c r="BO45" s="70"/>
      <c r="BP45" s="70"/>
      <c r="BQ45" s="70"/>
      <c r="BR45" s="70"/>
      <c r="BS45" s="70"/>
      <c r="BT45" s="70"/>
      <c r="BU45" s="70"/>
      <c r="BV45" s="70"/>
      <c r="BW45" s="70"/>
      <c r="BX45" s="70"/>
      <c r="BY45" s="70"/>
      <c r="BZ45" s="7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110</v>
      </c>
      <c r="BM47" s="76"/>
      <c r="BN47" s="76"/>
      <c r="BO47" s="76"/>
      <c r="BP47" s="76"/>
      <c r="BQ47" s="76"/>
      <c r="BR47" s="76"/>
      <c r="BS47" s="76"/>
      <c r="BT47" s="76"/>
      <c r="BU47" s="76"/>
      <c r="BV47" s="76"/>
      <c r="BW47" s="76"/>
      <c r="BX47" s="76"/>
      <c r="BY47" s="76"/>
      <c r="BZ47" s="7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2">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2">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2">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2">
      <c r="A60" s="2"/>
      <c r="B60" s="66" t="s">
        <v>13</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2">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12</v>
      </c>
      <c r="BM64" s="70"/>
      <c r="BN64" s="70"/>
      <c r="BO64" s="70"/>
      <c r="BP64" s="70"/>
      <c r="BQ64" s="70"/>
      <c r="BR64" s="70"/>
      <c r="BS64" s="70"/>
      <c r="BT64" s="70"/>
      <c r="BU64" s="70"/>
      <c r="BV64" s="70"/>
      <c r="BW64" s="70"/>
      <c r="BX64" s="70"/>
      <c r="BY64" s="70"/>
      <c r="BZ64" s="7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5" t="s">
        <v>10</v>
      </c>
      <c r="BM66" s="76"/>
      <c r="BN66" s="76"/>
      <c r="BO66" s="76"/>
      <c r="BP66" s="76"/>
      <c r="BQ66" s="76"/>
      <c r="BR66" s="76"/>
      <c r="BS66" s="76"/>
      <c r="BT66" s="76"/>
      <c r="BU66" s="76"/>
      <c r="BV66" s="76"/>
      <c r="BW66" s="76"/>
      <c r="BX66" s="76"/>
      <c r="BY66" s="76"/>
      <c r="BZ66" s="7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75"/>
      <c r="BM67" s="76"/>
      <c r="BN67" s="76"/>
      <c r="BO67" s="76"/>
      <c r="BP67" s="76"/>
      <c r="BQ67" s="76"/>
      <c r="BR67" s="76"/>
      <c r="BS67" s="76"/>
      <c r="BT67" s="76"/>
      <c r="BU67" s="76"/>
      <c r="BV67" s="76"/>
      <c r="BW67" s="76"/>
      <c r="BX67" s="76"/>
      <c r="BY67" s="76"/>
      <c r="BZ67" s="7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75"/>
      <c r="BM68" s="76"/>
      <c r="BN68" s="76"/>
      <c r="BO68" s="76"/>
      <c r="BP68" s="76"/>
      <c r="BQ68" s="76"/>
      <c r="BR68" s="76"/>
      <c r="BS68" s="76"/>
      <c r="BT68" s="76"/>
      <c r="BU68" s="76"/>
      <c r="BV68" s="76"/>
      <c r="BW68" s="76"/>
      <c r="BX68" s="76"/>
      <c r="BY68" s="76"/>
      <c r="BZ68" s="7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75"/>
      <c r="BM69" s="76"/>
      <c r="BN69" s="76"/>
      <c r="BO69" s="76"/>
      <c r="BP69" s="76"/>
      <c r="BQ69" s="76"/>
      <c r="BR69" s="76"/>
      <c r="BS69" s="76"/>
      <c r="BT69" s="76"/>
      <c r="BU69" s="76"/>
      <c r="BV69" s="76"/>
      <c r="BW69" s="76"/>
      <c r="BX69" s="76"/>
      <c r="BY69" s="76"/>
      <c r="BZ69" s="7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75"/>
      <c r="BM70" s="76"/>
      <c r="BN70" s="76"/>
      <c r="BO70" s="76"/>
      <c r="BP70" s="76"/>
      <c r="BQ70" s="76"/>
      <c r="BR70" s="76"/>
      <c r="BS70" s="76"/>
      <c r="BT70" s="76"/>
      <c r="BU70" s="76"/>
      <c r="BV70" s="76"/>
      <c r="BW70" s="76"/>
      <c r="BX70" s="76"/>
      <c r="BY70" s="76"/>
      <c r="BZ70" s="7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75"/>
      <c r="BM71" s="76"/>
      <c r="BN71" s="76"/>
      <c r="BO71" s="76"/>
      <c r="BP71" s="76"/>
      <c r="BQ71" s="76"/>
      <c r="BR71" s="76"/>
      <c r="BS71" s="76"/>
      <c r="BT71" s="76"/>
      <c r="BU71" s="76"/>
      <c r="BV71" s="76"/>
      <c r="BW71" s="76"/>
      <c r="BX71" s="76"/>
      <c r="BY71" s="76"/>
      <c r="BZ71" s="7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75"/>
      <c r="BM72" s="76"/>
      <c r="BN72" s="76"/>
      <c r="BO72" s="76"/>
      <c r="BP72" s="76"/>
      <c r="BQ72" s="76"/>
      <c r="BR72" s="76"/>
      <c r="BS72" s="76"/>
      <c r="BT72" s="76"/>
      <c r="BU72" s="76"/>
      <c r="BV72" s="76"/>
      <c r="BW72" s="76"/>
      <c r="BX72" s="76"/>
      <c r="BY72" s="76"/>
      <c r="BZ72" s="7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75"/>
      <c r="BM73" s="76"/>
      <c r="BN73" s="76"/>
      <c r="BO73" s="76"/>
      <c r="BP73" s="76"/>
      <c r="BQ73" s="76"/>
      <c r="BR73" s="76"/>
      <c r="BS73" s="76"/>
      <c r="BT73" s="76"/>
      <c r="BU73" s="76"/>
      <c r="BV73" s="76"/>
      <c r="BW73" s="76"/>
      <c r="BX73" s="76"/>
      <c r="BY73" s="76"/>
      <c r="BZ73" s="7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75"/>
      <c r="BM74" s="76"/>
      <c r="BN74" s="76"/>
      <c r="BO74" s="76"/>
      <c r="BP74" s="76"/>
      <c r="BQ74" s="76"/>
      <c r="BR74" s="76"/>
      <c r="BS74" s="76"/>
      <c r="BT74" s="76"/>
      <c r="BU74" s="76"/>
      <c r="BV74" s="76"/>
      <c r="BW74" s="76"/>
      <c r="BX74" s="76"/>
      <c r="BY74" s="76"/>
      <c r="BZ74" s="7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75"/>
      <c r="BM75" s="76"/>
      <c r="BN75" s="76"/>
      <c r="BO75" s="76"/>
      <c r="BP75" s="76"/>
      <c r="BQ75" s="76"/>
      <c r="BR75" s="76"/>
      <c r="BS75" s="76"/>
      <c r="BT75" s="76"/>
      <c r="BU75" s="76"/>
      <c r="BV75" s="76"/>
      <c r="BW75" s="76"/>
      <c r="BX75" s="76"/>
      <c r="BY75" s="76"/>
      <c r="BZ75" s="7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75"/>
      <c r="BM76" s="76"/>
      <c r="BN76" s="76"/>
      <c r="BO76" s="76"/>
      <c r="BP76" s="76"/>
      <c r="BQ76" s="76"/>
      <c r="BR76" s="76"/>
      <c r="BS76" s="76"/>
      <c r="BT76" s="76"/>
      <c r="BU76" s="76"/>
      <c r="BV76" s="76"/>
      <c r="BW76" s="76"/>
      <c r="BX76" s="76"/>
      <c r="BY76" s="76"/>
      <c r="BZ76" s="7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75"/>
      <c r="BM77" s="76"/>
      <c r="BN77" s="76"/>
      <c r="BO77" s="76"/>
      <c r="BP77" s="76"/>
      <c r="BQ77" s="76"/>
      <c r="BR77" s="76"/>
      <c r="BS77" s="76"/>
      <c r="BT77" s="76"/>
      <c r="BU77" s="76"/>
      <c r="BV77" s="76"/>
      <c r="BW77" s="76"/>
      <c r="BX77" s="76"/>
      <c r="BY77" s="76"/>
      <c r="BZ77" s="7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75"/>
      <c r="BM78" s="76"/>
      <c r="BN78" s="76"/>
      <c r="BO78" s="76"/>
      <c r="BP78" s="76"/>
      <c r="BQ78" s="76"/>
      <c r="BR78" s="76"/>
      <c r="BS78" s="76"/>
      <c r="BT78" s="76"/>
      <c r="BU78" s="76"/>
      <c r="BV78" s="76"/>
      <c r="BW78" s="76"/>
      <c r="BX78" s="76"/>
      <c r="BY78" s="76"/>
      <c r="BZ78" s="77"/>
    </row>
    <row r="79" spans="1:78" ht="13.5" customHeight="1" x14ac:dyDescent="0.2">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75"/>
      <c r="BM79" s="76"/>
      <c r="BN79" s="76"/>
      <c r="BO79" s="76"/>
      <c r="BP79" s="76"/>
      <c r="BQ79" s="76"/>
      <c r="BR79" s="76"/>
      <c r="BS79" s="76"/>
      <c r="BT79" s="76"/>
      <c r="BU79" s="76"/>
      <c r="BV79" s="76"/>
      <c r="BW79" s="76"/>
      <c r="BX79" s="76"/>
      <c r="BY79" s="76"/>
      <c r="BZ79" s="77"/>
    </row>
    <row r="80" spans="1:78" ht="13.5" customHeight="1" x14ac:dyDescent="0.2">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75"/>
      <c r="BM80" s="76"/>
      <c r="BN80" s="76"/>
      <c r="BO80" s="76"/>
      <c r="BP80" s="76"/>
      <c r="BQ80" s="76"/>
      <c r="BR80" s="76"/>
      <c r="BS80" s="76"/>
      <c r="BT80" s="76"/>
      <c r="BU80" s="76"/>
      <c r="BV80" s="76"/>
      <c r="BW80" s="76"/>
      <c r="BX80" s="76"/>
      <c r="BY80" s="76"/>
      <c r="BZ80" s="77"/>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75"/>
      <c r="BM81" s="76"/>
      <c r="BN81" s="76"/>
      <c r="BO81" s="76"/>
      <c r="BP81" s="76"/>
      <c r="BQ81" s="76"/>
      <c r="BR81" s="76"/>
      <c r="BS81" s="76"/>
      <c r="BT81" s="76"/>
      <c r="BU81" s="76"/>
      <c r="BV81" s="76"/>
      <c r="BW81" s="76"/>
      <c r="BX81" s="76"/>
      <c r="BY81" s="76"/>
      <c r="BZ81" s="77"/>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78"/>
      <c r="BM82" s="79"/>
      <c r="BN82" s="79"/>
      <c r="BO82" s="79"/>
      <c r="BP82" s="79"/>
      <c r="BQ82" s="79"/>
      <c r="BR82" s="79"/>
      <c r="BS82" s="79"/>
      <c r="BT82" s="79"/>
      <c r="BU82" s="79"/>
      <c r="BV82" s="79"/>
      <c r="BW82" s="79"/>
      <c r="BX82" s="79"/>
      <c r="BY82" s="79"/>
      <c r="BZ82" s="80"/>
    </row>
    <row r="83" spans="1:78" x14ac:dyDescent="0.2">
      <c r="C83" s="10"/>
    </row>
    <row r="84" spans="1:78" hidden="1" x14ac:dyDescent="0.2">
      <c r="B84" s="6" t="s">
        <v>45</v>
      </c>
      <c r="C84" s="6"/>
      <c r="D84" s="6"/>
      <c r="E84" s="6" t="s">
        <v>48</v>
      </c>
      <c r="F84" s="6" t="s">
        <v>50</v>
      </c>
      <c r="G84" s="6" t="s">
        <v>51</v>
      </c>
      <c r="H84" s="6" t="s">
        <v>43</v>
      </c>
      <c r="I84" s="6" t="s">
        <v>11</v>
      </c>
      <c r="J84" s="6" t="s">
        <v>27</v>
      </c>
      <c r="K84" s="6" t="s">
        <v>52</v>
      </c>
      <c r="L84" s="6" t="s">
        <v>54</v>
      </c>
      <c r="M84" s="6" t="s">
        <v>33</v>
      </c>
      <c r="N84" s="6" t="s">
        <v>56</v>
      </c>
      <c r="O84" s="6" t="s">
        <v>58</v>
      </c>
    </row>
    <row r="85" spans="1:78" hidden="1" x14ac:dyDescent="0.2">
      <c r="B85" s="6"/>
      <c r="C85" s="6"/>
      <c r="D85" s="6"/>
      <c r="E85" s="6" t="str">
        <f>データ!AH6</f>
        <v>【102.02】</v>
      </c>
      <c r="F85" s="6" t="str">
        <f>データ!AS6</f>
        <v>【26.96】</v>
      </c>
      <c r="G85" s="6" t="str">
        <f>データ!BD6</f>
        <v>【142.39】</v>
      </c>
      <c r="H85" s="6" t="str">
        <f>データ!BO6</f>
        <v>【1,043.36】</v>
      </c>
      <c r="I85" s="6" t="str">
        <f>データ!BZ6</f>
        <v>【56.19】</v>
      </c>
      <c r="J85" s="6" t="str">
        <f>データ!CK6</f>
        <v>【285.60】</v>
      </c>
      <c r="K85" s="6" t="str">
        <f>データ!CV6</f>
        <v>【48.33】</v>
      </c>
      <c r="L85" s="6" t="str">
        <f>データ!DG6</f>
        <v>【70.34】</v>
      </c>
      <c r="M85" s="6" t="str">
        <f>データ!DR6</f>
        <v>【35.50】</v>
      </c>
      <c r="N85" s="6" t="str">
        <f>データ!EC6</f>
        <v>【16.16】</v>
      </c>
      <c r="O85" s="6" t="str">
        <f>データ!EN6</f>
        <v>【0.28】</v>
      </c>
    </row>
  </sheetData>
  <sheetProtection algorithmName="SHA-512" hashValue="RxYUPh4wx41VpQ8DS/xHfbSQ2rUiHgfk7cgE5GDr1hqWdlx+xtJCEDIOssH/khEDWPVq+Uf3rysim9+f6qWSJg==" saltValue="Vrn0/2u3EfpUcuZ7yZEPzA=="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2">
      <c r="A2" s="15" t="s">
        <v>59</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2">
      <c r="A3" s="15" t="s">
        <v>20</v>
      </c>
      <c r="B3" s="17" t="s">
        <v>53</v>
      </c>
      <c r="C3" s="17" t="s">
        <v>61</v>
      </c>
      <c r="D3" s="17" t="s">
        <v>37</v>
      </c>
      <c r="E3" s="17" t="s">
        <v>6</v>
      </c>
      <c r="F3" s="17" t="s">
        <v>5</v>
      </c>
      <c r="G3" s="17" t="s">
        <v>25</v>
      </c>
      <c r="H3" s="83" t="s">
        <v>30</v>
      </c>
      <c r="I3" s="84"/>
      <c r="J3" s="84"/>
      <c r="K3" s="84"/>
      <c r="L3" s="84"/>
      <c r="M3" s="84"/>
      <c r="N3" s="84"/>
      <c r="O3" s="84"/>
      <c r="P3" s="84"/>
      <c r="Q3" s="84"/>
      <c r="R3" s="84"/>
      <c r="S3" s="84"/>
      <c r="T3" s="84"/>
      <c r="U3" s="84"/>
      <c r="V3" s="84"/>
      <c r="W3" s="85"/>
      <c r="X3" s="81" t="s">
        <v>57</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13</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62</v>
      </c>
      <c r="B4" s="18"/>
      <c r="C4" s="18"/>
      <c r="D4" s="18"/>
      <c r="E4" s="18"/>
      <c r="F4" s="18"/>
      <c r="G4" s="18"/>
      <c r="H4" s="86"/>
      <c r="I4" s="87"/>
      <c r="J4" s="87"/>
      <c r="K4" s="87"/>
      <c r="L4" s="87"/>
      <c r="M4" s="87"/>
      <c r="N4" s="87"/>
      <c r="O4" s="87"/>
      <c r="P4" s="87"/>
      <c r="Q4" s="87"/>
      <c r="R4" s="87"/>
      <c r="S4" s="87"/>
      <c r="T4" s="87"/>
      <c r="U4" s="87"/>
      <c r="V4" s="87"/>
      <c r="W4" s="88"/>
      <c r="X4" s="82" t="s">
        <v>55</v>
      </c>
      <c r="Y4" s="82"/>
      <c r="Z4" s="82"/>
      <c r="AA4" s="82"/>
      <c r="AB4" s="82"/>
      <c r="AC4" s="82"/>
      <c r="AD4" s="82"/>
      <c r="AE4" s="82"/>
      <c r="AF4" s="82"/>
      <c r="AG4" s="82"/>
      <c r="AH4" s="82"/>
      <c r="AI4" s="82" t="s">
        <v>46</v>
      </c>
      <c r="AJ4" s="82"/>
      <c r="AK4" s="82"/>
      <c r="AL4" s="82"/>
      <c r="AM4" s="82"/>
      <c r="AN4" s="82"/>
      <c r="AO4" s="82"/>
      <c r="AP4" s="82"/>
      <c r="AQ4" s="82"/>
      <c r="AR4" s="82"/>
      <c r="AS4" s="82"/>
      <c r="AT4" s="82" t="s">
        <v>40</v>
      </c>
      <c r="AU4" s="82"/>
      <c r="AV4" s="82"/>
      <c r="AW4" s="82"/>
      <c r="AX4" s="82"/>
      <c r="AY4" s="82"/>
      <c r="AZ4" s="82"/>
      <c r="BA4" s="82"/>
      <c r="BB4" s="82"/>
      <c r="BC4" s="82"/>
      <c r="BD4" s="82"/>
      <c r="BE4" s="82" t="s">
        <v>3</v>
      </c>
      <c r="BF4" s="82"/>
      <c r="BG4" s="82"/>
      <c r="BH4" s="82"/>
      <c r="BI4" s="82"/>
      <c r="BJ4" s="82"/>
      <c r="BK4" s="82"/>
      <c r="BL4" s="82"/>
      <c r="BM4" s="82"/>
      <c r="BN4" s="82"/>
      <c r="BO4" s="82"/>
      <c r="BP4" s="82" t="s">
        <v>35</v>
      </c>
      <c r="BQ4" s="82"/>
      <c r="BR4" s="82"/>
      <c r="BS4" s="82"/>
      <c r="BT4" s="82"/>
      <c r="BU4" s="82"/>
      <c r="BV4" s="82"/>
      <c r="BW4" s="82"/>
      <c r="BX4" s="82"/>
      <c r="BY4" s="82"/>
      <c r="BZ4" s="82"/>
      <c r="CA4" s="82" t="s">
        <v>63</v>
      </c>
      <c r="CB4" s="82"/>
      <c r="CC4" s="82"/>
      <c r="CD4" s="82"/>
      <c r="CE4" s="82"/>
      <c r="CF4" s="82"/>
      <c r="CG4" s="82"/>
      <c r="CH4" s="82"/>
      <c r="CI4" s="82"/>
      <c r="CJ4" s="82"/>
      <c r="CK4" s="82"/>
      <c r="CL4" s="82" t="s">
        <v>65</v>
      </c>
      <c r="CM4" s="82"/>
      <c r="CN4" s="82"/>
      <c r="CO4" s="82"/>
      <c r="CP4" s="82"/>
      <c r="CQ4" s="82"/>
      <c r="CR4" s="82"/>
      <c r="CS4" s="82"/>
      <c r="CT4" s="82"/>
      <c r="CU4" s="82"/>
      <c r="CV4" s="82"/>
      <c r="CW4" s="82" t="s">
        <v>66</v>
      </c>
      <c r="CX4" s="82"/>
      <c r="CY4" s="82"/>
      <c r="CZ4" s="82"/>
      <c r="DA4" s="82"/>
      <c r="DB4" s="82"/>
      <c r="DC4" s="82"/>
      <c r="DD4" s="82"/>
      <c r="DE4" s="82"/>
      <c r="DF4" s="82"/>
      <c r="DG4" s="82"/>
      <c r="DH4" s="82" t="s">
        <v>67</v>
      </c>
      <c r="DI4" s="82"/>
      <c r="DJ4" s="82"/>
      <c r="DK4" s="82"/>
      <c r="DL4" s="82"/>
      <c r="DM4" s="82"/>
      <c r="DN4" s="82"/>
      <c r="DO4" s="82"/>
      <c r="DP4" s="82"/>
      <c r="DQ4" s="82"/>
      <c r="DR4" s="82"/>
      <c r="DS4" s="82" t="s">
        <v>2</v>
      </c>
      <c r="DT4" s="82"/>
      <c r="DU4" s="82"/>
      <c r="DV4" s="82"/>
      <c r="DW4" s="82"/>
      <c r="DX4" s="82"/>
      <c r="DY4" s="82"/>
      <c r="DZ4" s="82"/>
      <c r="EA4" s="82"/>
      <c r="EB4" s="82"/>
      <c r="EC4" s="82"/>
      <c r="ED4" s="82" t="s">
        <v>68</v>
      </c>
      <c r="EE4" s="82"/>
      <c r="EF4" s="82"/>
      <c r="EG4" s="82"/>
      <c r="EH4" s="82"/>
      <c r="EI4" s="82"/>
      <c r="EJ4" s="82"/>
      <c r="EK4" s="82"/>
      <c r="EL4" s="82"/>
      <c r="EM4" s="82"/>
      <c r="EN4" s="82"/>
    </row>
    <row r="5" spans="1:144" x14ac:dyDescent="0.2">
      <c r="A5" s="15" t="s">
        <v>28</v>
      </c>
      <c r="B5" s="19"/>
      <c r="C5" s="19"/>
      <c r="D5" s="19"/>
      <c r="E5" s="19"/>
      <c r="F5" s="19"/>
      <c r="G5" s="19"/>
      <c r="H5" s="24" t="s">
        <v>60</v>
      </c>
      <c r="I5" s="24" t="s">
        <v>69</v>
      </c>
      <c r="J5" s="24" t="s">
        <v>70</v>
      </c>
      <c r="K5" s="24" t="s">
        <v>71</v>
      </c>
      <c r="L5" s="24" t="s">
        <v>72</v>
      </c>
      <c r="M5" s="24" t="s">
        <v>7</v>
      </c>
      <c r="N5" s="24" t="s">
        <v>73</v>
      </c>
      <c r="O5" s="24" t="s">
        <v>74</v>
      </c>
      <c r="P5" s="24" t="s">
        <v>75</v>
      </c>
      <c r="Q5" s="24" t="s">
        <v>76</v>
      </c>
      <c r="R5" s="24" t="s">
        <v>77</v>
      </c>
      <c r="S5" s="24" t="s">
        <v>78</v>
      </c>
      <c r="T5" s="24" t="s">
        <v>64</v>
      </c>
      <c r="U5" s="24" t="s">
        <v>79</v>
      </c>
      <c r="V5" s="24" t="s">
        <v>80</v>
      </c>
      <c r="W5" s="24" t="s">
        <v>81</v>
      </c>
      <c r="X5" s="24" t="s">
        <v>82</v>
      </c>
      <c r="Y5" s="24" t="s">
        <v>83</v>
      </c>
      <c r="Z5" s="24" t="s">
        <v>84</v>
      </c>
      <c r="AA5" s="24" t="s">
        <v>85</v>
      </c>
      <c r="AB5" s="24" t="s">
        <v>86</v>
      </c>
      <c r="AC5" s="24" t="s">
        <v>88</v>
      </c>
      <c r="AD5" s="24" t="s">
        <v>89</v>
      </c>
      <c r="AE5" s="24" t="s">
        <v>90</v>
      </c>
      <c r="AF5" s="24" t="s">
        <v>91</v>
      </c>
      <c r="AG5" s="24" t="s">
        <v>92</v>
      </c>
      <c r="AH5" s="24" t="s">
        <v>45</v>
      </c>
      <c r="AI5" s="24" t="s">
        <v>82</v>
      </c>
      <c r="AJ5" s="24" t="s">
        <v>83</v>
      </c>
      <c r="AK5" s="24" t="s">
        <v>84</v>
      </c>
      <c r="AL5" s="24" t="s">
        <v>85</v>
      </c>
      <c r="AM5" s="24" t="s">
        <v>86</v>
      </c>
      <c r="AN5" s="24" t="s">
        <v>88</v>
      </c>
      <c r="AO5" s="24" t="s">
        <v>89</v>
      </c>
      <c r="AP5" s="24" t="s">
        <v>90</v>
      </c>
      <c r="AQ5" s="24" t="s">
        <v>91</v>
      </c>
      <c r="AR5" s="24" t="s">
        <v>92</v>
      </c>
      <c r="AS5" s="24" t="s">
        <v>87</v>
      </c>
      <c r="AT5" s="24" t="s">
        <v>82</v>
      </c>
      <c r="AU5" s="24" t="s">
        <v>83</v>
      </c>
      <c r="AV5" s="24" t="s">
        <v>84</v>
      </c>
      <c r="AW5" s="24" t="s">
        <v>85</v>
      </c>
      <c r="AX5" s="24" t="s">
        <v>86</v>
      </c>
      <c r="AY5" s="24" t="s">
        <v>88</v>
      </c>
      <c r="AZ5" s="24" t="s">
        <v>89</v>
      </c>
      <c r="BA5" s="24" t="s">
        <v>90</v>
      </c>
      <c r="BB5" s="24" t="s">
        <v>91</v>
      </c>
      <c r="BC5" s="24" t="s">
        <v>92</v>
      </c>
      <c r="BD5" s="24" t="s">
        <v>87</v>
      </c>
      <c r="BE5" s="24" t="s">
        <v>82</v>
      </c>
      <c r="BF5" s="24" t="s">
        <v>83</v>
      </c>
      <c r="BG5" s="24" t="s">
        <v>84</v>
      </c>
      <c r="BH5" s="24" t="s">
        <v>85</v>
      </c>
      <c r="BI5" s="24" t="s">
        <v>86</v>
      </c>
      <c r="BJ5" s="24" t="s">
        <v>88</v>
      </c>
      <c r="BK5" s="24" t="s">
        <v>89</v>
      </c>
      <c r="BL5" s="24" t="s">
        <v>90</v>
      </c>
      <c r="BM5" s="24" t="s">
        <v>91</v>
      </c>
      <c r="BN5" s="24" t="s">
        <v>92</v>
      </c>
      <c r="BO5" s="24" t="s">
        <v>87</v>
      </c>
      <c r="BP5" s="24" t="s">
        <v>82</v>
      </c>
      <c r="BQ5" s="24" t="s">
        <v>83</v>
      </c>
      <c r="BR5" s="24" t="s">
        <v>84</v>
      </c>
      <c r="BS5" s="24" t="s">
        <v>85</v>
      </c>
      <c r="BT5" s="24" t="s">
        <v>86</v>
      </c>
      <c r="BU5" s="24" t="s">
        <v>88</v>
      </c>
      <c r="BV5" s="24" t="s">
        <v>89</v>
      </c>
      <c r="BW5" s="24" t="s">
        <v>90</v>
      </c>
      <c r="BX5" s="24" t="s">
        <v>91</v>
      </c>
      <c r="BY5" s="24" t="s">
        <v>92</v>
      </c>
      <c r="BZ5" s="24" t="s">
        <v>87</v>
      </c>
      <c r="CA5" s="24" t="s">
        <v>82</v>
      </c>
      <c r="CB5" s="24" t="s">
        <v>83</v>
      </c>
      <c r="CC5" s="24" t="s">
        <v>84</v>
      </c>
      <c r="CD5" s="24" t="s">
        <v>85</v>
      </c>
      <c r="CE5" s="24" t="s">
        <v>86</v>
      </c>
      <c r="CF5" s="24" t="s">
        <v>88</v>
      </c>
      <c r="CG5" s="24" t="s">
        <v>89</v>
      </c>
      <c r="CH5" s="24" t="s">
        <v>90</v>
      </c>
      <c r="CI5" s="24" t="s">
        <v>91</v>
      </c>
      <c r="CJ5" s="24" t="s">
        <v>92</v>
      </c>
      <c r="CK5" s="24" t="s">
        <v>87</v>
      </c>
      <c r="CL5" s="24" t="s">
        <v>82</v>
      </c>
      <c r="CM5" s="24" t="s">
        <v>83</v>
      </c>
      <c r="CN5" s="24" t="s">
        <v>84</v>
      </c>
      <c r="CO5" s="24" t="s">
        <v>85</v>
      </c>
      <c r="CP5" s="24" t="s">
        <v>86</v>
      </c>
      <c r="CQ5" s="24" t="s">
        <v>88</v>
      </c>
      <c r="CR5" s="24" t="s">
        <v>89</v>
      </c>
      <c r="CS5" s="24" t="s">
        <v>90</v>
      </c>
      <c r="CT5" s="24" t="s">
        <v>91</v>
      </c>
      <c r="CU5" s="24" t="s">
        <v>92</v>
      </c>
      <c r="CV5" s="24" t="s">
        <v>87</v>
      </c>
      <c r="CW5" s="24" t="s">
        <v>82</v>
      </c>
      <c r="CX5" s="24" t="s">
        <v>83</v>
      </c>
      <c r="CY5" s="24" t="s">
        <v>84</v>
      </c>
      <c r="CZ5" s="24" t="s">
        <v>85</v>
      </c>
      <c r="DA5" s="24" t="s">
        <v>86</v>
      </c>
      <c r="DB5" s="24" t="s">
        <v>88</v>
      </c>
      <c r="DC5" s="24" t="s">
        <v>89</v>
      </c>
      <c r="DD5" s="24" t="s">
        <v>90</v>
      </c>
      <c r="DE5" s="24" t="s">
        <v>91</v>
      </c>
      <c r="DF5" s="24" t="s">
        <v>92</v>
      </c>
      <c r="DG5" s="24" t="s">
        <v>87</v>
      </c>
      <c r="DH5" s="24" t="s">
        <v>82</v>
      </c>
      <c r="DI5" s="24" t="s">
        <v>83</v>
      </c>
      <c r="DJ5" s="24" t="s">
        <v>84</v>
      </c>
      <c r="DK5" s="24" t="s">
        <v>85</v>
      </c>
      <c r="DL5" s="24" t="s">
        <v>86</v>
      </c>
      <c r="DM5" s="24" t="s">
        <v>88</v>
      </c>
      <c r="DN5" s="24" t="s">
        <v>89</v>
      </c>
      <c r="DO5" s="24" t="s">
        <v>90</v>
      </c>
      <c r="DP5" s="24" t="s">
        <v>91</v>
      </c>
      <c r="DQ5" s="24" t="s">
        <v>92</v>
      </c>
      <c r="DR5" s="24" t="s">
        <v>87</v>
      </c>
      <c r="DS5" s="24" t="s">
        <v>82</v>
      </c>
      <c r="DT5" s="24" t="s">
        <v>83</v>
      </c>
      <c r="DU5" s="24" t="s">
        <v>84</v>
      </c>
      <c r="DV5" s="24" t="s">
        <v>85</v>
      </c>
      <c r="DW5" s="24" t="s">
        <v>86</v>
      </c>
      <c r="DX5" s="24" t="s">
        <v>88</v>
      </c>
      <c r="DY5" s="24" t="s">
        <v>89</v>
      </c>
      <c r="DZ5" s="24" t="s">
        <v>90</v>
      </c>
      <c r="EA5" s="24" t="s">
        <v>91</v>
      </c>
      <c r="EB5" s="24" t="s">
        <v>92</v>
      </c>
      <c r="EC5" s="24" t="s">
        <v>87</v>
      </c>
      <c r="ED5" s="24" t="s">
        <v>82</v>
      </c>
      <c r="EE5" s="24" t="s">
        <v>83</v>
      </c>
      <c r="EF5" s="24" t="s">
        <v>84</v>
      </c>
      <c r="EG5" s="24" t="s">
        <v>85</v>
      </c>
      <c r="EH5" s="24" t="s">
        <v>86</v>
      </c>
      <c r="EI5" s="24" t="s">
        <v>88</v>
      </c>
      <c r="EJ5" s="24" t="s">
        <v>89</v>
      </c>
      <c r="EK5" s="24" t="s">
        <v>90</v>
      </c>
      <c r="EL5" s="24" t="s">
        <v>91</v>
      </c>
      <c r="EM5" s="24" t="s">
        <v>92</v>
      </c>
      <c r="EN5" s="24" t="s">
        <v>87</v>
      </c>
    </row>
    <row r="6" spans="1:144" s="14" customFormat="1" x14ac:dyDescent="0.2">
      <c r="A6" s="15" t="s">
        <v>93</v>
      </c>
      <c r="B6" s="20">
        <f t="shared" ref="B6:W6" si="1">B7</f>
        <v>2024</v>
      </c>
      <c r="C6" s="20">
        <f t="shared" si="1"/>
        <v>204323</v>
      </c>
      <c r="D6" s="20">
        <f t="shared" si="1"/>
        <v>46</v>
      </c>
      <c r="E6" s="20">
        <f t="shared" si="1"/>
        <v>1</v>
      </c>
      <c r="F6" s="20">
        <f t="shared" si="1"/>
        <v>0</v>
      </c>
      <c r="G6" s="20">
        <f t="shared" si="1"/>
        <v>5</v>
      </c>
      <c r="H6" s="20" t="str">
        <f t="shared" si="1"/>
        <v>長野県　木曽町</v>
      </c>
      <c r="I6" s="20" t="str">
        <f t="shared" si="1"/>
        <v>法適用</v>
      </c>
      <c r="J6" s="20" t="str">
        <f t="shared" si="1"/>
        <v>水道事業</v>
      </c>
      <c r="K6" s="20" t="str">
        <f t="shared" si="1"/>
        <v>簡易水道事業</v>
      </c>
      <c r="L6" s="20" t="str">
        <f t="shared" si="1"/>
        <v>C2</v>
      </c>
      <c r="M6" s="20" t="str">
        <f t="shared" si="1"/>
        <v>自治体職員</v>
      </c>
      <c r="N6" s="25" t="str">
        <f t="shared" si="1"/>
        <v>-</v>
      </c>
      <c r="O6" s="25">
        <f t="shared" si="1"/>
        <v>49.94</v>
      </c>
      <c r="P6" s="25">
        <f t="shared" si="1"/>
        <v>54.01</v>
      </c>
      <c r="Q6" s="25">
        <f t="shared" si="1"/>
        <v>3960</v>
      </c>
      <c r="R6" s="25">
        <f t="shared" si="1"/>
        <v>9817</v>
      </c>
      <c r="S6" s="25">
        <f t="shared" si="1"/>
        <v>476.03</v>
      </c>
      <c r="T6" s="25">
        <f t="shared" si="1"/>
        <v>20.62</v>
      </c>
      <c r="U6" s="25">
        <f t="shared" si="1"/>
        <v>5238</v>
      </c>
      <c r="V6" s="25">
        <f t="shared" si="1"/>
        <v>169.7</v>
      </c>
      <c r="W6" s="25">
        <f t="shared" si="1"/>
        <v>30.87</v>
      </c>
      <c r="X6" s="27" t="str">
        <f t="shared" ref="X6:AG6" si="2">IF(X7="",NA(),X7)</f>
        <v>-</v>
      </c>
      <c r="Y6" s="27" t="str">
        <f t="shared" si="2"/>
        <v>-</v>
      </c>
      <c r="Z6" s="27" t="str">
        <f t="shared" si="2"/>
        <v>-</v>
      </c>
      <c r="AA6" s="27" t="str">
        <f t="shared" si="2"/>
        <v>-</v>
      </c>
      <c r="AB6" s="27">
        <f t="shared" si="2"/>
        <v>104.44</v>
      </c>
      <c r="AC6" s="27" t="str">
        <f t="shared" si="2"/>
        <v>-</v>
      </c>
      <c r="AD6" s="27" t="str">
        <f t="shared" si="2"/>
        <v>-</v>
      </c>
      <c r="AE6" s="27" t="str">
        <f t="shared" si="2"/>
        <v>-</v>
      </c>
      <c r="AF6" s="27" t="str">
        <f t="shared" si="2"/>
        <v>-</v>
      </c>
      <c r="AG6" s="27">
        <f t="shared" si="2"/>
        <v>100.59</v>
      </c>
      <c r="AH6" s="25" t="str">
        <f>IF(AH7="","",IF(AH7="-","【-】","【"&amp;SUBSTITUTE(TEXT(AH7,"#,##0.00"),"-","△")&amp;"】"))</f>
        <v>【102.02】</v>
      </c>
      <c r="AI6" s="27" t="str">
        <f t="shared" ref="AI6:AR6" si="3">IF(AI7="",NA(),AI7)</f>
        <v>-</v>
      </c>
      <c r="AJ6" s="27" t="str">
        <f t="shared" si="3"/>
        <v>-</v>
      </c>
      <c r="AK6" s="27" t="str">
        <f t="shared" si="3"/>
        <v>-</v>
      </c>
      <c r="AL6" s="27" t="str">
        <f t="shared" si="3"/>
        <v>-</v>
      </c>
      <c r="AM6" s="25">
        <f t="shared" si="3"/>
        <v>0</v>
      </c>
      <c r="AN6" s="27" t="str">
        <f t="shared" si="3"/>
        <v>-</v>
      </c>
      <c r="AO6" s="27" t="str">
        <f t="shared" si="3"/>
        <v>-</v>
      </c>
      <c r="AP6" s="27" t="str">
        <f t="shared" si="3"/>
        <v>-</v>
      </c>
      <c r="AQ6" s="27" t="str">
        <f t="shared" si="3"/>
        <v>-</v>
      </c>
      <c r="AR6" s="27">
        <f t="shared" si="3"/>
        <v>18.309999999999999</v>
      </c>
      <c r="AS6" s="25" t="str">
        <f>IF(AS7="","",IF(AS7="-","【-】","【"&amp;SUBSTITUTE(TEXT(AS7,"#,##0.00"),"-","△")&amp;"】"))</f>
        <v>【26.96】</v>
      </c>
      <c r="AT6" s="27" t="str">
        <f t="shared" ref="AT6:BC6" si="4">IF(AT7="",NA(),AT7)</f>
        <v>-</v>
      </c>
      <c r="AU6" s="27" t="str">
        <f t="shared" si="4"/>
        <v>-</v>
      </c>
      <c r="AV6" s="27" t="str">
        <f t="shared" si="4"/>
        <v>-</v>
      </c>
      <c r="AW6" s="27" t="str">
        <f t="shared" si="4"/>
        <v>-</v>
      </c>
      <c r="AX6" s="27">
        <f t="shared" si="4"/>
        <v>26.41</v>
      </c>
      <c r="AY6" s="27" t="str">
        <f t="shared" si="4"/>
        <v>-</v>
      </c>
      <c r="AZ6" s="27" t="str">
        <f t="shared" si="4"/>
        <v>-</v>
      </c>
      <c r="BA6" s="27" t="str">
        <f t="shared" si="4"/>
        <v>-</v>
      </c>
      <c r="BB6" s="27" t="str">
        <f t="shared" si="4"/>
        <v>-</v>
      </c>
      <c r="BC6" s="27">
        <f t="shared" si="4"/>
        <v>146.79</v>
      </c>
      <c r="BD6" s="25" t="str">
        <f>IF(BD7="","",IF(BD7="-","【-】","【"&amp;SUBSTITUTE(TEXT(BD7,"#,##0.00"),"-","△")&amp;"】"))</f>
        <v>【142.39】</v>
      </c>
      <c r="BE6" s="27" t="str">
        <f t="shared" ref="BE6:BN6" si="5">IF(BE7="",NA(),BE7)</f>
        <v>-</v>
      </c>
      <c r="BF6" s="27" t="str">
        <f t="shared" si="5"/>
        <v>-</v>
      </c>
      <c r="BG6" s="27" t="str">
        <f t="shared" si="5"/>
        <v>-</v>
      </c>
      <c r="BH6" s="27" t="str">
        <f t="shared" si="5"/>
        <v>-</v>
      </c>
      <c r="BI6" s="27">
        <f t="shared" si="5"/>
        <v>1327.17</v>
      </c>
      <c r="BJ6" s="27" t="str">
        <f t="shared" si="5"/>
        <v>-</v>
      </c>
      <c r="BK6" s="27" t="str">
        <f t="shared" si="5"/>
        <v>-</v>
      </c>
      <c r="BL6" s="27" t="str">
        <f t="shared" si="5"/>
        <v>-</v>
      </c>
      <c r="BM6" s="27" t="str">
        <f t="shared" si="5"/>
        <v>-</v>
      </c>
      <c r="BN6" s="27">
        <f t="shared" si="5"/>
        <v>1124.56</v>
      </c>
      <c r="BO6" s="25" t="str">
        <f>IF(BO7="","",IF(BO7="-","【-】","【"&amp;SUBSTITUTE(TEXT(BO7,"#,##0.00"),"-","△")&amp;"】"))</f>
        <v>【1,043.36】</v>
      </c>
      <c r="BP6" s="27" t="str">
        <f t="shared" ref="BP6:BY6" si="6">IF(BP7="",NA(),BP7)</f>
        <v>-</v>
      </c>
      <c r="BQ6" s="27" t="str">
        <f t="shared" si="6"/>
        <v>-</v>
      </c>
      <c r="BR6" s="27" t="str">
        <f t="shared" si="6"/>
        <v>-</v>
      </c>
      <c r="BS6" s="27" t="str">
        <f t="shared" si="6"/>
        <v>-</v>
      </c>
      <c r="BT6" s="27">
        <f t="shared" si="6"/>
        <v>52.35</v>
      </c>
      <c r="BU6" s="27" t="str">
        <f t="shared" si="6"/>
        <v>-</v>
      </c>
      <c r="BV6" s="27" t="str">
        <f t="shared" si="6"/>
        <v>-</v>
      </c>
      <c r="BW6" s="27" t="str">
        <f t="shared" si="6"/>
        <v>-</v>
      </c>
      <c r="BX6" s="27" t="str">
        <f t="shared" si="6"/>
        <v>-</v>
      </c>
      <c r="BY6" s="27">
        <f t="shared" si="6"/>
        <v>53.53</v>
      </c>
      <c r="BZ6" s="25" t="str">
        <f>IF(BZ7="","",IF(BZ7="-","【-】","【"&amp;SUBSTITUTE(TEXT(BZ7,"#,##0.00"),"-","△")&amp;"】"))</f>
        <v>【56.19】</v>
      </c>
      <c r="CA6" s="27" t="str">
        <f t="shared" ref="CA6:CJ6" si="7">IF(CA7="",NA(),CA7)</f>
        <v>-</v>
      </c>
      <c r="CB6" s="27" t="str">
        <f t="shared" si="7"/>
        <v>-</v>
      </c>
      <c r="CC6" s="27" t="str">
        <f t="shared" si="7"/>
        <v>-</v>
      </c>
      <c r="CD6" s="27" t="str">
        <f t="shared" si="7"/>
        <v>-</v>
      </c>
      <c r="CE6" s="27">
        <f t="shared" si="7"/>
        <v>484.12</v>
      </c>
      <c r="CF6" s="27" t="str">
        <f t="shared" si="7"/>
        <v>-</v>
      </c>
      <c r="CG6" s="27" t="str">
        <f t="shared" si="7"/>
        <v>-</v>
      </c>
      <c r="CH6" s="27" t="str">
        <f t="shared" si="7"/>
        <v>-</v>
      </c>
      <c r="CI6" s="27" t="str">
        <f t="shared" si="7"/>
        <v>-</v>
      </c>
      <c r="CJ6" s="27">
        <f t="shared" si="7"/>
        <v>236.73</v>
      </c>
      <c r="CK6" s="25" t="str">
        <f>IF(CK7="","",IF(CK7="-","【-】","【"&amp;SUBSTITUTE(TEXT(CK7,"#,##0.00"),"-","△")&amp;"】"))</f>
        <v>【285.60】</v>
      </c>
      <c r="CL6" s="27" t="str">
        <f t="shared" ref="CL6:CU6" si="8">IF(CL7="",NA(),CL7)</f>
        <v>-</v>
      </c>
      <c r="CM6" s="27" t="str">
        <f t="shared" si="8"/>
        <v>-</v>
      </c>
      <c r="CN6" s="27" t="str">
        <f t="shared" si="8"/>
        <v>-</v>
      </c>
      <c r="CO6" s="27" t="str">
        <f t="shared" si="8"/>
        <v>-</v>
      </c>
      <c r="CP6" s="27">
        <f t="shared" si="8"/>
        <v>56.36</v>
      </c>
      <c r="CQ6" s="27" t="str">
        <f t="shared" si="8"/>
        <v>-</v>
      </c>
      <c r="CR6" s="27" t="str">
        <f t="shared" si="8"/>
        <v>-</v>
      </c>
      <c r="CS6" s="27" t="str">
        <f t="shared" si="8"/>
        <v>-</v>
      </c>
      <c r="CT6" s="27" t="str">
        <f t="shared" si="8"/>
        <v>-</v>
      </c>
      <c r="CU6" s="27">
        <f t="shared" si="8"/>
        <v>56.35</v>
      </c>
      <c r="CV6" s="25" t="str">
        <f>IF(CV7="","",IF(CV7="-","【-】","【"&amp;SUBSTITUTE(TEXT(CV7,"#,##0.00"),"-","△")&amp;"】"))</f>
        <v>【48.33】</v>
      </c>
      <c r="CW6" s="27" t="str">
        <f t="shared" ref="CW6:DF6" si="9">IF(CW7="",NA(),CW7)</f>
        <v>-</v>
      </c>
      <c r="CX6" s="27" t="str">
        <f t="shared" si="9"/>
        <v>-</v>
      </c>
      <c r="CY6" s="27" t="str">
        <f t="shared" si="9"/>
        <v>-</v>
      </c>
      <c r="CZ6" s="27" t="str">
        <f t="shared" si="9"/>
        <v>-</v>
      </c>
      <c r="DA6" s="27">
        <f t="shared" si="9"/>
        <v>35.82</v>
      </c>
      <c r="DB6" s="27" t="str">
        <f t="shared" si="9"/>
        <v>-</v>
      </c>
      <c r="DC6" s="27" t="str">
        <f t="shared" si="9"/>
        <v>-</v>
      </c>
      <c r="DD6" s="27" t="str">
        <f t="shared" si="9"/>
        <v>-</v>
      </c>
      <c r="DE6" s="27" t="str">
        <f t="shared" si="9"/>
        <v>-</v>
      </c>
      <c r="DF6" s="27">
        <f t="shared" si="9"/>
        <v>69.33</v>
      </c>
      <c r="DG6" s="25" t="str">
        <f>IF(DG7="","",IF(DG7="-","【-】","【"&amp;SUBSTITUTE(TEXT(DG7,"#,##0.00"),"-","△")&amp;"】"))</f>
        <v>【70.34】</v>
      </c>
      <c r="DH6" s="27" t="str">
        <f t="shared" ref="DH6:DQ6" si="10">IF(DH7="",NA(),DH7)</f>
        <v>-</v>
      </c>
      <c r="DI6" s="27" t="str">
        <f t="shared" si="10"/>
        <v>-</v>
      </c>
      <c r="DJ6" s="27" t="str">
        <f t="shared" si="10"/>
        <v>-</v>
      </c>
      <c r="DK6" s="27" t="str">
        <f t="shared" si="10"/>
        <v>-</v>
      </c>
      <c r="DL6" s="27">
        <f t="shared" si="10"/>
        <v>5.51</v>
      </c>
      <c r="DM6" s="27" t="str">
        <f t="shared" si="10"/>
        <v>-</v>
      </c>
      <c r="DN6" s="27" t="str">
        <f t="shared" si="10"/>
        <v>-</v>
      </c>
      <c r="DO6" s="27" t="str">
        <f t="shared" si="10"/>
        <v>-</v>
      </c>
      <c r="DP6" s="27" t="str">
        <f t="shared" si="10"/>
        <v>-</v>
      </c>
      <c r="DQ6" s="27">
        <f t="shared" si="10"/>
        <v>37.619999999999997</v>
      </c>
      <c r="DR6" s="25" t="str">
        <f>IF(DR7="","",IF(DR7="-","【-】","【"&amp;SUBSTITUTE(TEXT(DR7,"#,##0.00"),"-","△")&amp;"】"))</f>
        <v>【35.50】</v>
      </c>
      <c r="DS6" s="27" t="str">
        <f t="shared" ref="DS6:EB6" si="11">IF(DS7="",NA(),DS7)</f>
        <v>-</v>
      </c>
      <c r="DT6" s="27" t="str">
        <f t="shared" si="11"/>
        <v>-</v>
      </c>
      <c r="DU6" s="27" t="str">
        <f t="shared" si="11"/>
        <v>-</v>
      </c>
      <c r="DV6" s="27" t="str">
        <f t="shared" si="11"/>
        <v>-</v>
      </c>
      <c r="DW6" s="27">
        <f t="shared" si="11"/>
        <v>37.159999999999997</v>
      </c>
      <c r="DX6" s="27" t="str">
        <f t="shared" si="11"/>
        <v>-</v>
      </c>
      <c r="DY6" s="27" t="str">
        <f t="shared" si="11"/>
        <v>-</v>
      </c>
      <c r="DZ6" s="27" t="str">
        <f t="shared" si="11"/>
        <v>-</v>
      </c>
      <c r="EA6" s="27" t="str">
        <f t="shared" si="11"/>
        <v>-</v>
      </c>
      <c r="EB6" s="27">
        <f t="shared" si="11"/>
        <v>15.2</v>
      </c>
      <c r="EC6" s="25" t="str">
        <f>IF(EC7="","",IF(EC7="-","【-】","【"&amp;SUBSTITUTE(TEXT(EC7,"#,##0.00"),"-","△")&amp;"】"))</f>
        <v>【16.16】</v>
      </c>
      <c r="ED6" s="27" t="str">
        <f t="shared" ref="ED6:EM6" si="12">IF(ED7="",NA(),ED7)</f>
        <v>-</v>
      </c>
      <c r="EE6" s="27" t="str">
        <f t="shared" si="12"/>
        <v>-</v>
      </c>
      <c r="EF6" s="27" t="str">
        <f t="shared" si="12"/>
        <v>-</v>
      </c>
      <c r="EG6" s="27" t="str">
        <f t="shared" si="12"/>
        <v>-</v>
      </c>
      <c r="EH6" s="27">
        <f t="shared" si="12"/>
        <v>0.25</v>
      </c>
      <c r="EI6" s="27" t="str">
        <f t="shared" si="12"/>
        <v>-</v>
      </c>
      <c r="EJ6" s="27" t="str">
        <f t="shared" si="12"/>
        <v>-</v>
      </c>
      <c r="EK6" s="27" t="str">
        <f t="shared" si="12"/>
        <v>-</v>
      </c>
      <c r="EL6" s="27" t="str">
        <f t="shared" si="12"/>
        <v>-</v>
      </c>
      <c r="EM6" s="27">
        <f t="shared" si="12"/>
        <v>0.17</v>
      </c>
      <c r="EN6" s="25" t="str">
        <f>IF(EN7="","",IF(EN7="-","【-】","【"&amp;SUBSTITUTE(TEXT(EN7,"#,##0.00"),"-","△")&amp;"】"))</f>
        <v>【0.28】</v>
      </c>
    </row>
    <row r="7" spans="1:144" s="14" customFormat="1" x14ac:dyDescent="0.2">
      <c r="A7" s="15"/>
      <c r="B7" s="21">
        <v>2024</v>
      </c>
      <c r="C7" s="21">
        <v>204323</v>
      </c>
      <c r="D7" s="21">
        <v>46</v>
      </c>
      <c r="E7" s="21">
        <v>1</v>
      </c>
      <c r="F7" s="21">
        <v>0</v>
      </c>
      <c r="G7" s="21">
        <v>5</v>
      </c>
      <c r="H7" s="21" t="s">
        <v>47</v>
      </c>
      <c r="I7" s="21" t="s">
        <v>94</v>
      </c>
      <c r="J7" s="21" t="s">
        <v>95</v>
      </c>
      <c r="K7" s="21" t="s">
        <v>96</v>
      </c>
      <c r="L7" s="21" t="s">
        <v>97</v>
      </c>
      <c r="M7" s="21" t="s">
        <v>98</v>
      </c>
      <c r="N7" s="26" t="s">
        <v>99</v>
      </c>
      <c r="O7" s="26">
        <v>49.94</v>
      </c>
      <c r="P7" s="26">
        <v>54.01</v>
      </c>
      <c r="Q7" s="26">
        <v>3960</v>
      </c>
      <c r="R7" s="26">
        <v>9817</v>
      </c>
      <c r="S7" s="26">
        <v>476.03</v>
      </c>
      <c r="T7" s="26">
        <v>20.62</v>
      </c>
      <c r="U7" s="26">
        <v>5238</v>
      </c>
      <c r="V7" s="26">
        <v>169.7</v>
      </c>
      <c r="W7" s="26">
        <v>30.87</v>
      </c>
      <c r="X7" s="26" t="s">
        <v>99</v>
      </c>
      <c r="Y7" s="26" t="s">
        <v>99</v>
      </c>
      <c r="Z7" s="26" t="s">
        <v>99</v>
      </c>
      <c r="AA7" s="26" t="s">
        <v>99</v>
      </c>
      <c r="AB7" s="26">
        <v>104.44</v>
      </c>
      <c r="AC7" s="26" t="s">
        <v>99</v>
      </c>
      <c r="AD7" s="26" t="s">
        <v>99</v>
      </c>
      <c r="AE7" s="26" t="s">
        <v>99</v>
      </c>
      <c r="AF7" s="26" t="s">
        <v>99</v>
      </c>
      <c r="AG7" s="26">
        <v>100.59</v>
      </c>
      <c r="AH7" s="26">
        <v>102.02</v>
      </c>
      <c r="AI7" s="26" t="s">
        <v>99</v>
      </c>
      <c r="AJ7" s="26" t="s">
        <v>99</v>
      </c>
      <c r="AK7" s="26" t="s">
        <v>99</v>
      </c>
      <c r="AL7" s="26" t="s">
        <v>99</v>
      </c>
      <c r="AM7" s="26">
        <v>0</v>
      </c>
      <c r="AN7" s="26" t="s">
        <v>99</v>
      </c>
      <c r="AO7" s="26" t="s">
        <v>99</v>
      </c>
      <c r="AP7" s="26" t="s">
        <v>99</v>
      </c>
      <c r="AQ7" s="26" t="s">
        <v>99</v>
      </c>
      <c r="AR7" s="26">
        <v>18.309999999999999</v>
      </c>
      <c r="AS7" s="26">
        <v>26.96</v>
      </c>
      <c r="AT7" s="26" t="s">
        <v>99</v>
      </c>
      <c r="AU7" s="26" t="s">
        <v>99</v>
      </c>
      <c r="AV7" s="26" t="s">
        <v>99</v>
      </c>
      <c r="AW7" s="26" t="s">
        <v>99</v>
      </c>
      <c r="AX7" s="26">
        <v>26.41</v>
      </c>
      <c r="AY7" s="26" t="s">
        <v>99</v>
      </c>
      <c r="AZ7" s="26" t="s">
        <v>99</v>
      </c>
      <c r="BA7" s="26" t="s">
        <v>99</v>
      </c>
      <c r="BB7" s="26" t="s">
        <v>99</v>
      </c>
      <c r="BC7" s="26">
        <v>146.79</v>
      </c>
      <c r="BD7" s="26">
        <v>142.38999999999999</v>
      </c>
      <c r="BE7" s="26" t="s">
        <v>99</v>
      </c>
      <c r="BF7" s="26" t="s">
        <v>99</v>
      </c>
      <c r="BG7" s="26" t="s">
        <v>99</v>
      </c>
      <c r="BH7" s="26" t="s">
        <v>99</v>
      </c>
      <c r="BI7" s="26">
        <v>1327.17</v>
      </c>
      <c r="BJ7" s="26" t="s">
        <v>99</v>
      </c>
      <c r="BK7" s="26" t="s">
        <v>99</v>
      </c>
      <c r="BL7" s="26" t="s">
        <v>99</v>
      </c>
      <c r="BM7" s="26" t="s">
        <v>99</v>
      </c>
      <c r="BN7" s="26">
        <v>1124.56</v>
      </c>
      <c r="BO7" s="26">
        <v>1043.3599999999999</v>
      </c>
      <c r="BP7" s="26" t="s">
        <v>99</v>
      </c>
      <c r="BQ7" s="26" t="s">
        <v>99</v>
      </c>
      <c r="BR7" s="26" t="s">
        <v>99</v>
      </c>
      <c r="BS7" s="26" t="s">
        <v>99</v>
      </c>
      <c r="BT7" s="26">
        <v>52.35</v>
      </c>
      <c r="BU7" s="26" t="s">
        <v>99</v>
      </c>
      <c r="BV7" s="26" t="s">
        <v>99</v>
      </c>
      <c r="BW7" s="26" t="s">
        <v>99</v>
      </c>
      <c r="BX7" s="26" t="s">
        <v>99</v>
      </c>
      <c r="BY7" s="26">
        <v>53.53</v>
      </c>
      <c r="BZ7" s="26">
        <v>56.19</v>
      </c>
      <c r="CA7" s="26" t="s">
        <v>99</v>
      </c>
      <c r="CB7" s="26" t="s">
        <v>99</v>
      </c>
      <c r="CC7" s="26" t="s">
        <v>99</v>
      </c>
      <c r="CD7" s="26" t="s">
        <v>99</v>
      </c>
      <c r="CE7" s="26">
        <v>484.12</v>
      </c>
      <c r="CF7" s="26" t="s">
        <v>99</v>
      </c>
      <c r="CG7" s="26" t="s">
        <v>99</v>
      </c>
      <c r="CH7" s="26" t="s">
        <v>99</v>
      </c>
      <c r="CI7" s="26" t="s">
        <v>99</v>
      </c>
      <c r="CJ7" s="26">
        <v>236.73</v>
      </c>
      <c r="CK7" s="26">
        <v>285.60000000000002</v>
      </c>
      <c r="CL7" s="26" t="s">
        <v>99</v>
      </c>
      <c r="CM7" s="26" t="s">
        <v>99</v>
      </c>
      <c r="CN7" s="26" t="s">
        <v>99</v>
      </c>
      <c r="CO7" s="26" t="s">
        <v>99</v>
      </c>
      <c r="CP7" s="26">
        <v>56.36</v>
      </c>
      <c r="CQ7" s="26" t="s">
        <v>99</v>
      </c>
      <c r="CR7" s="26" t="s">
        <v>99</v>
      </c>
      <c r="CS7" s="26" t="s">
        <v>99</v>
      </c>
      <c r="CT7" s="26" t="s">
        <v>99</v>
      </c>
      <c r="CU7" s="26">
        <v>56.35</v>
      </c>
      <c r="CV7" s="26">
        <v>48.33</v>
      </c>
      <c r="CW7" s="26" t="s">
        <v>99</v>
      </c>
      <c r="CX7" s="26" t="s">
        <v>99</v>
      </c>
      <c r="CY7" s="26" t="s">
        <v>99</v>
      </c>
      <c r="CZ7" s="26" t="s">
        <v>99</v>
      </c>
      <c r="DA7" s="26">
        <v>35.82</v>
      </c>
      <c r="DB7" s="26" t="s">
        <v>99</v>
      </c>
      <c r="DC7" s="26" t="s">
        <v>99</v>
      </c>
      <c r="DD7" s="26" t="s">
        <v>99</v>
      </c>
      <c r="DE7" s="26" t="s">
        <v>99</v>
      </c>
      <c r="DF7" s="26">
        <v>69.33</v>
      </c>
      <c r="DG7" s="26">
        <v>70.34</v>
      </c>
      <c r="DH7" s="26" t="s">
        <v>99</v>
      </c>
      <c r="DI7" s="26" t="s">
        <v>99</v>
      </c>
      <c r="DJ7" s="26" t="s">
        <v>99</v>
      </c>
      <c r="DK7" s="26" t="s">
        <v>99</v>
      </c>
      <c r="DL7" s="26">
        <v>5.51</v>
      </c>
      <c r="DM7" s="26" t="s">
        <v>99</v>
      </c>
      <c r="DN7" s="26" t="s">
        <v>99</v>
      </c>
      <c r="DO7" s="26" t="s">
        <v>99</v>
      </c>
      <c r="DP7" s="26" t="s">
        <v>99</v>
      </c>
      <c r="DQ7" s="26">
        <v>37.619999999999997</v>
      </c>
      <c r="DR7" s="26">
        <v>35.5</v>
      </c>
      <c r="DS7" s="26" t="s">
        <v>99</v>
      </c>
      <c r="DT7" s="26" t="s">
        <v>99</v>
      </c>
      <c r="DU7" s="26" t="s">
        <v>99</v>
      </c>
      <c r="DV7" s="26" t="s">
        <v>99</v>
      </c>
      <c r="DW7" s="26">
        <v>37.159999999999997</v>
      </c>
      <c r="DX7" s="26" t="s">
        <v>99</v>
      </c>
      <c r="DY7" s="26" t="s">
        <v>99</v>
      </c>
      <c r="DZ7" s="26" t="s">
        <v>99</v>
      </c>
      <c r="EA7" s="26" t="s">
        <v>99</v>
      </c>
      <c r="EB7" s="26">
        <v>15.2</v>
      </c>
      <c r="EC7" s="26">
        <v>16.16</v>
      </c>
      <c r="ED7" s="26" t="s">
        <v>99</v>
      </c>
      <c r="EE7" s="26" t="s">
        <v>99</v>
      </c>
      <c r="EF7" s="26" t="s">
        <v>99</v>
      </c>
      <c r="EG7" s="26" t="s">
        <v>99</v>
      </c>
      <c r="EH7" s="26">
        <v>0.25</v>
      </c>
      <c r="EI7" s="26" t="s">
        <v>99</v>
      </c>
      <c r="EJ7" s="26" t="s">
        <v>99</v>
      </c>
      <c r="EK7" s="26" t="s">
        <v>99</v>
      </c>
      <c r="EL7" s="26" t="s">
        <v>99</v>
      </c>
      <c r="EM7" s="26">
        <v>0.17</v>
      </c>
      <c r="EN7" s="26">
        <v>0.28000000000000003</v>
      </c>
    </row>
    <row r="8" spans="1:144" x14ac:dyDescent="0.2">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2">
      <c r="A9" s="16"/>
      <c r="B9" s="16" t="s">
        <v>100</v>
      </c>
      <c r="C9" s="16" t="s">
        <v>101</v>
      </c>
      <c r="D9" s="16" t="s">
        <v>102</v>
      </c>
      <c r="E9" s="16" t="s">
        <v>103</v>
      </c>
      <c r="F9" s="16" t="s">
        <v>104</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2">
      <c r="A10" s="16" t="s">
        <v>53</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竹内　公実子</cp:lastModifiedBy>
  <dcterms:created xsi:type="dcterms:W3CDTF">2025-12-12T09:17:06Z</dcterms:created>
  <dcterms:modified xsi:type="dcterms:W3CDTF">2026-02-17T02:34:51Z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2026-01-29T00:57:39Z</vt:filetime>
  </property>
</Properties>
</file>