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filesv7\共有書庫$\大桑村情報系\建設水道課\上下水道係\水道関係\水道関係\043 経営改革\経営比較分析表\R07（〆切1／31）\村⇒県\"/>
    </mc:Choice>
  </mc:AlternateContent>
  <workbookProtection workbookAlgorithmName="SHA-512" workbookHashValue="bYx5eMKPeHqN+mvIzENJeanRBpzShgfSXirAr7+G19jN6J/OxefuNpNPVXTf51V+txuPWo5AKnS1uat1h5zfEQ==" workbookSaltValue="ead278CNcjDwI0Z5PjwNsw=="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<sst xmlns="http://schemas.openxmlformats.org/spreadsheetml/2006/main" count="294" uniqueCount="113">
  <si>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</si>
  <si>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</si>
  <si>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</si>
  <si>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</si>
  <si>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</si>
  <si>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</si>
  <si>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</si>
  <si>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</si>
  <si>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</si>
  <si>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</si>
  <si>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</si>
  <si>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</si>
  <si>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</si>
  <si>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</si>
  <si>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</si>
  <si>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</si>
  <si>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</si>
  <si>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</si>
  <si>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</si>
  <si>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</si>
  <si>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</si>
  <si>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</si>
  <si>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</si>
  <si>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</si>
  <si>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</si>
  <si>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</si>
  <si>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</si>
  <si>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</si>
  <si>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</si>
  <si>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</si>
  <si>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</si>
  <si>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</si>
  <si>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</si>
  <si>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</si>
  <si>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</si>
  <si>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</si>
  <si>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</si>
  <si>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</si>
  <si>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</si>
  <si>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</si>
  <si>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</si>
  <si>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</si>
  <si>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</si>
  <si>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</si>
  <si>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</si>
  <si>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</si>
  <si>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</si>
  <si>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</si>
  <si>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</si>
  <si>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</si>
  <si>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</si>
  <si>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</si>
  <si>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</si>
  <si>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</si>
  <si>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</si>
  <si>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</si>
  <si>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</si>
  <si>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</si>
  <si>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</si>
  <si>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</si>
  <si>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</si>
  <si>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</si>
  <si>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</si>
  <si>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</si>
  <si>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</si>
  <si>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</si>
  <si>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</si>
  <si>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</si>
  <si>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</si>
  <si>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</si>
  <si>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</si>
  <si>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</si>
  <si>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</si>
  <si>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</si>
  <si>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</si>
  <si>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</si>
  <si>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</si>
  <si>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</si>
  <si>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</si>
  <si>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</si>
  <si>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</si>
  <si>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</si>
  <si>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</si>
  <si>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</si>
  <si>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</si>
  <si>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</si>
  <si>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</si>
  <si>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</si>
  <si>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</si>
  <si>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</si>
  <si>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</si>
  <si>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</si>
  <si>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</si>
  <si>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大桑村</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</si>
  <si>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</si>
  <si>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</si>
  <si>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</si>
  <si>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</si>
  <si>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</si>
  <si>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</si>
  <si>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</si>
  <si>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</si>
  <si>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</si>
  <si>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</si>
  <si>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</si>
  <si>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</si>
  <si>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</si>
  <si>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</si>
  <si>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</si>
  <si>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</si>
  <si>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管路経年化率は今後上昇していくことが見込まれるため、管路更新の財源確保に努め事業費の平準化を図り、計画的に取り組む必要があります。</t>
    <phoneticPr fontId="4"/>
  </si>
  <si>
    <t>①経常収支比率は、101.58％で単年度黒字となりました。この状況を維持していくため、費用削減や投資財源の確保に引き続き努めていく必要があります。　②累積欠損金比率は、累積欠損金が発生せず0％となりました。しかし、人口及び給水人口減少が今後も見込まれ、使用料収入も減少傾向にあること、また、物価高騰による維持管理費等の増加が見込まれることから、事業の見直しや平準化など計画的かつ効率的な事業運用に努めるとともに、使用料収入確保のため料金の見直しを行う必要があります。　③流動比率は、類似団体及び全国平均に比べ低数値となっていますが、流動負債の一部は（企業債償還）他会計繰入金で補填しているため、一概に支払能力がないとはいえません。しかし流動資産が減少傾向にあることから、経営改善を図っていく必要があります。　④企業債残高対給水収益比率は、企業債残高及び給水収益の減少により減少しました。設備更新等計画的に進めていく上で、減少傾向にある給水収益の見直しなどを行う必要があります。　⑤料金回収率は、全国平均及び類似団体平均値を上回ったものの、給水収益以外の収入に依存している状況であることから、費用削減や投資財源の確保に努めるとともに、料金収入確保のため料金の見直しを行う必要があります。　⑥給水原価は類似団体及び全国平均を上回っているが、有収水量など流動的であることから、経費削減及び効率的な事業運営に努めていく必要があります。　⑦施設利用率は、施設設置当時に比べ人口が減少しており、今後の給水人口等も減少傾向であることから、近隣自治体との広域・共同化や施設の統廃合、ダウンサイジングなどを検討していく必要があります。　⑧有収率は、前年度を上回りましたが、定期的なメーター等の点検を実施し、収益の向上に繋げていきます。</t>
    <rPh sb="56" eb="57">
      <t>ヒ</t>
    </rPh>
    <rPh sb="58" eb="59">
      <t>ツヅ</t>
    </rPh>
    <rPh sb="84" eb="86">
      <t>ルイセキ</t>
    </rPh>
    <rPh sb="86" eb="88">
      <t>ケッソン</t>
    </rPh>
    <rPh sb="88" eb="89">
      <t>キン</t>
    </rPh>
    <rPh sb="90" eb="92">
      <t>ハッセイ</t>
    </rPh>
    <rPh sb="118" eb="120">
      <t>コンゴ</t>
    </rPh>
    <rPh sb="126" eb="129">
      <t>シヨウリョウ</t>
    </rPh>
    <rPh sb="129" eb="131">
      <t>シュウニュウ</t>
    </rPh>
    <rPh sb="145" eb="147">
      <t>ブッカ</t>
    </rPh>
    <rPh sb="147" eb="149">
      <t>コウトウ</t>
    </rPh>
    <rPh sb="152" eb="154">
      <t>イジ</t>
    </rPh>
    <rPh sb="154" eb="157">
      <t>カンリヒ</t>
    </rPh>
    <rPh sb="157" eb="158">
      <t>トウ</t>
    </rPh>
    <rPh sb="159" eb="161">
      <t>ゾウカ</t>
    </rPh>
    <rPh sb="162" eb="164">
      <t>ミコ</t>
    </rPh>
    <rPh sb="184" eb="187">
      <t>ケイカクテキ</t>
    </rPh>
    <rPh sb="189" eb="192">
      <t>コウリツテキ</t>
    </rPh>
    <rPh sb="193" eb="195">
      <t>ジギョウ</t>
    </rPh>
    <rPh sb="195" eb="197">
      <t>ウンヨウ</t>
    </rPh>
    <rPh sb="206" eb="209">
      <t>シヨウリョウ</t>
    </rPh>
    <rPh sb="219" eb="221">
      <t>ミナオ</t>
    </rPh>
    <rPh sb="235" eb="237">
      <t>リュウドウ</t>
    </rPh>
    <rPh sb="237" eb="239">
      <t>ヒリツ</t>
    </rPh>
    <rPh sb="241" eb="243">
      <t>ルイジ</t>
    </rPh>
    <rPh sb="243" eb="245">
      <t>ダンタイ</t>
    </rPh>
    <rPh sb="245" eb="246">
      <t>オヨ</t>
    </rPh>
    <rPh sb="247" eb="249">
      <t>ゼンコク</t>
    </rPh>
    <rPh sb="249" eb="251">
      <t>ヘイキン</t>
    </rPh>
    <rPh sb="252" eb="253">
      <t>クラ</t>
    </rPh>
    <rPh sb="254" eb="257">
      <t>テイスウチ</t>
    </rPh>
    <rPh sb="266" eb="268">
      <t>リュウドウ</t>
    </rPh>
    <rPh sb="268" eb="270">
      <t>フサイ</t>
    </rPh>
    <rPh sb="271" eb="273">
      <t>イチブ</t>
    </rPh>
    <rPh sb="275" eb="277">
      <t>キギョウ</t>
    </rPh>
    <rPh sb="277" eb="278">
      <t>サイ</t>
    </rPh>
    <rPh sb="278" eb="280">
      <t>ショウカン</t>
    </rPh>
    <rPh sb="281" eb="282">
      <t>タ</t>
    </rPh>
    <rPh sb="282" eb="284">
      <t>カイケイ</t>
    </rPh>
    <rPh sb="284" eb="286">
      <t>クリイレ</t>
    </rPh>
    <rPh sb="286" eb="287">
      <t>キン</t>
    </rPh>
    <rPh sb="288" eb="290">
      <t>ホテン</t>
    </rPh>
    <rPh sb="297" eb="299">
      <t>イチガイ</t>
    </rPh>
    <rPh sb="300" eb="302">
      <t>シハライ</t>
    </rPh>
    <rPh sb="302" eb="304">
      <t>ノウリョク</t>
    </rPh>
    <rPh sb="318" eb="320">
      <t>リュウドウ</t>
    </rPh>
    <rPh sb="320" eb="322">
      <t>シサン</t>
    </rPh>
    <rPh sb="323" eb="325">
      <t>ゲンショウ</t>
    </rPh>
    <rPh sb="325" eb="327">
      <t>ケイコウ</t>
    </rPh>
    <rPh sb="335" eb="337">
      <t>ケイエイ</t>
    </rPh>
    <rPh sb="337" eb="339">
      <t>カイゼン</t>
    </rPh>
    <rPh sb="340" eb="341">
      <t>ハカ</t>
    </rPh>
    <rPh sb="345" eb="347">
      <t>ヒツヨウ</t>
    </rPh>
    <rPh sb="355" eb="357">
      <t>キギョウ</t>
    </rPh>
    <rPh sb="357" eb="358">
      <t>サイ</t>
    </rPh>
    <rPh sb="358" eb="360">
      <t>ザンダカ</t>
    </rPh>
    <rPh sb="360" eb="361">
      <t>タイ</t>
    </rPh>
    <rPh sb="361" eb="363">
      <t>キュウスイ</t>
    </rPh>
    <rPh sb="363" eb="365">
      <t>シュウエキ</t>
    </rPh>
    <rPh sb="365" eb="367">
      <t>ヒリツ</t>
    </rPh>
    <rPh sb="369" eb="371">
      <t>キギョウ</t>
    </rPh>
    <rPh sb="371" eb="372">
      <t>サイ</t>
    </rPh>
    <rPh sb="372" eb="374">
      <t>ザンダカ</t>
    </rPh>
    <rPh sb="374" eb="375">
      <t>オヨ</t>
    </rPh>
    <rPh sb="376" eb="378">
      <t>キュウスイ</t>
    </rPh>
    <rPh sb="378" eb="380">
      <t>シュウエキ</t>
    </rPh>
    <rPh sb="381" eb="383">
      <t>ゲンショウ</t>
    </rPh>
    <rPh sb="386" eb="388">
      <t>ゲンショウ</t>
    </rPh>
    <rPh sb="393" eb="395">
      <t>セツビ</t>
    </rPh>
    <rPh sb="395" eb="397">
      <t>コウシン</t>
    </rPh>
    <rPh sb="397" eb="398">
      <t>トウ</t>
    </rPh>
    <rPh sb="398" eb="401">
      <t>ケイカクテキ</t>
    </rPh>
    <rPh sb="402" eb="403">
      <t>スス</t>
    </rPh>
    <rPh sb="407" eb="408">
      <t>ウエ</t>
    </rPh>
    <rPh sb="410" eb="412">
      <t>ゲンショウ</t>
    </rPh>
    <rPh sb="412" eb="414">
      <t>ケイコウ</t>
    </rPh>
    <rPh sb="417" eb="419">
      <t>キュウスイ</t>
    </rPh>
    <rPh sb="419" eb="421">
      <t>シュウエキ</t>
    </rPh>
    <rPh sb="422" eb="424">
      <t>ミナオ</t>
    </rPh>
    <rPh sb="428" eb="429">
      <t>オコナ</t>
    </rPh>
    <rPh sb="430" eb="432">
      <t>ヒツヨウ</t>
    </rPh>
    <rPh sb="528" eb="530">
      <t>ミナオ</t>
    </rPh>
    <rPh sb="544" eb="546">
      <t>キュウスイ</t>
    </rPh>
    <rPh sb="546" eb="548">
      <t>ゲンカ</t>
    </rPh>
    <rPh sb="549" eb="551">
      <t>ルイジ</t>
    </rPh>
    <rPh sb="551" eb="553">
      <t>ダンタイ</t>
    </rPh>
    <rPh sb="553" eb="554">
      <t>オヨ</t>
    </rPh>
    <rPh sb="555" eb="557">
      <t>ゼンコク</t>
    </rPh>
    <rPh sb="557" eb="559">
      <t>ヘイキン</t>
    </rPh>
    <rPh sb="560" eb="562">
      <t>ウワマワ</t>
    </rPh>
    <rPh sb="568" eb="570">
      <t>ユウシュウ</t>
    </rPh>
    <rPh sb="570" eb="572">
      <t>スイリョウ</t>
    </rPh>
    <rPh sb="574" eb="577">
      <t>リュウドウテキ</t>
    </rPh>
    <rPh sb="585" eb="587">
      <t>ケイヒ</t>
    </rPh>
    <rPh sb="587" eb="589">
      <t>サクゲン</t>
    </rPh>
    <rPh sb="589" eb="590">
      <t>オヨ</t>
    </rPh>
    <rPh sb="591" eb="594">
      <t>コウリツテキ</t>
    </rPh>
    <rPh sb="595" eb="597">
      <t>ジギョウ</t>
    </rPh>
    <rPh sb="597" eb="599">
      <t>ウンエイ</t>
    </rPh>
    <rPh sb="600" eb="601">
      <t>ツト</t>
    </rPh>
    <rPh sb="605" eb="607">
      <t>ヒツヨウ</t>
    </rPh>
    <rPh sb="615" eb="617">
      <t>シセツ</t>
    </rPh>
    <rPh sb="617" eb="619">
      <t>リヨウ</t>
    </rPh>
    <rPh sb="619" eb="620">
      <t>リツ</t>
    </rPh>
    <rPh sb="622" eb="624">
      <t>シセツ</t>
    </rPh>
    <rPh sb="624" eb="626">
      <t>セッチ</t>
    </rPh>
    <rPh sb="626" eb="628">
      <t>トウジ</t>
    </rPh>
    <rPh sb="629" eb="630">
      <t>クラ</t>
    </rPh>
    <rPh sb="631" eb="633">
      <t>ジンコウ</t>
    </rPh>
    <rPh sb="634" eb="636">
      <t>ゲンショウ</t>
    </rPh>
    <rPh sb="641" eb="643">
      <t>コンゴ</t>
    </rPh>
    <rPh sb="644" eb="646">
      <t>キュウスイ</t>
    </rPh>
    <rPh sb="646" eb="649">
      <t>ジンコウトウ</t>
    </rPh>
    <rPh sb="650" eb="652">
      <t>ゲンショウ</t>
    </rPh>
    <rPh sb="652" eb="654">
      <t>ケイコウ</t>
    </rPh>
    <rPh sb="662" eb="664">
      <t>キンリン</t>
    </rPh>
    <rPh sb="664" eb="667">
      <t>ジチタイ</t>
    </rPh>
    <rPh sb="669" eb="671">
      <t>コウイキ</t>
    </rPh>
    <rPh sb="672" eb="675">
      <t>キョウドウカ</t>
    </rPh>
    <rPh sb="676" eb="678">
      <t>シセツ</t>
    </rPh>
    <rPh sb="679" eb="682">
      <t>トウハイゴウ</t>
    </rPh>
    <rPh sb="694" eb="696">
      <t>ケントウ</t>
    </rPh>
    <rPh sb="700" eb="702">
      <t>ヒツヨウ</t>
    </rPh>
    <rPh sb="715" eb="718">
      <t>ゼンネンド</t>
    </rPh>
    <rPh sb="719" eb="721">
      <t>ウワマワ</t>
    </rPh>
    <rPh sb="727" eb="730">
      <t>テイキテキ</t>
    </rPh>
    <rPh sb="735" eb="736">
      <t>トウ</t>
    </rPh>
    <rPh sb="737" eb="739">
      <t>テンケン</t>
    </rPh>
    <rPh sb="740" eb="742">
      <t>ジッシ</t>
    </rPh>
    <rPh sb="744" eb="746">
      <t>シュウエキ</t>
    </rPh>
    <rPh sb="747" eb="749">
      <t>コウジョウ</t>
    </rPh>
    <rPh sb="750" eb="751">
      <t>ツナ</t>
    </rPh>
    <phoneticPr fontId="4"/>
  </si>
  <si>
    <t>人口及び給水人口の減少や物価高騰による営業費用の増加、人件費の上昇が見込まれることから、今後も適切な投資規模に努め、料金回収率の向上のため、料金改定に着手する必要があります。また、今後更新時期を迎える管路や施設が見込まれることから、事業費の平準化を図り、計画的かつ効率的な更新に取り組む必要があります。
資産評価による効率的な経営の改善を図りながら、適正な事業運営に努めます。</t>
    <rPh sb="12" eb="14">
      <t>ブッカ</t>
    </rPh>
    <rPh sb="14" eb="16">
      <t>コウトウ</t>
    </rPh>
    <rPh sb="19" eb="21">
      <t>エイギョウ</t>
    </rPh>
    <rPh sb="21" eb="23">
      <t>ヒヨウ</t>
    </rPh>
    <rPh sb="24" eb="26">
      <t>ゾウカ</t>
    </rPh>
    <rPh sb="27" eb="30">
      <t>ジンケンヒ</t>
    </rPh>
    <rPh sb="31" eb="33">
      <t>ジョウショウ</t>
    </rPh>
    <rPh sb="90" eb="92">
      <t>コンゴ</t>
    </rPh>
    <rPh sb="92" eb="94">
      <t>コウシン</t>
    </rPh>
    <rPh sb="94" eb="96">
      <t>ジキ</t>
    </rPh>
    <rPh sb="97" eb="98">
      <t>ムカ</t>
    </rPh>
    <rPh sb="100" eb="102">
      <t>カンロ</t>
    </rPh>
    <rPh sb="103" eb="105">
      <t>シセツ</t>
    </rPh>
    <rPh sb="106" eb="108">
      <t>ミコ</t>
    </rPh>
    <rPh sb="116" eb="119">
      <t>ジギョウヒ</t>
    </rPh>
    <rPh sb="120" eb="123">
      <t>ヘイジュンカ</t>
    </rPh>
    <rPh sb="124" eb="125">
      <t>ハカ</t>
    </rPh>
    <rPh sb="127" eb="130">
      <t>ケイカクテキ</t>
    </rPh>
    <rPh sb="132" eb="135">
      <t>コウリツテキ</t>
    </rPh>
    <rPh sb="136" eb="138">
      <t>コウシン</t>
    </rPh>
    <rPh sb="139" eb="140">
      <t>ト</t>
    </rPh>
    <rPh sb="141" eb="142">
      <t>ク</t>
    </rPh>
    <rPh sb="143" eb="145">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</si>
</sst>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A441-41AE-9129-7AECFD6FBB0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0.49</c:v>
                </c:pt>
                <c:pt idx="4">
                  <c:v>0.32</c:v>
                </c:pt>
              </c:numCache>
            </c:numRef>
          </c:val>
          <c:smooth val="0"/>
          <c:extLst>
            <c:ext xmlns:c16="http://schemas.microsoft.com/office/drawing/2014/chart" uri="{C3380CC4-5D6E-409C-BE32-E72D297353CC}">
              <c16:uniqueId val="{00000001-A441-41AE-9129-7AECFD6FBB0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100.32</c:v>
                </c:pt>
                <c:pt idx="4">
                  <c:v>101.58</c:v>
                </c:pt>
              </c:numCache>
            </c:numRef>
          </c:val>
          <c:extLst>
            <c:ext xmlns:c16="http://schemas.microsoft.com/office/drawing/2014/chart" uri="{C3380CC4-5D6E-409C-BE32-E72D297353CC}">
              <c16:uniqueId val="{00000000-CE6D-46E2-8C3F-EFF2A1D50A4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103.1</c:v>
                </c:pt>
                <c:pt idx="4">
                  <c:v>101.77</c:v>
                </c:pt>
              </c:numCache>
            </c:numRef>
          </c:val>
          <c:smooth val="0"/>
          <c:extLst>
            <c:ext xmlns:c16="http://schemas.microsoft.com/office/drawing/2014/chart" uri="{C3380CC4-5D6E-409C-BE32-E72D297353CC}">
              <c16:uniqueId val="{00000001-CE6D-46E2-8C3F-EFF2A1D50A4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6.14</c:v>
                </c:pt>
                <c:pt idx="4">
                  <c:v>12.05</c:v>
                </c:pt>
              </c:numCache>
            </c:numRef>
          </c:val>
          <c:extLst>
            <c:ext xmlns:c16="http://schemas.microsoft.com/office/drawing/2014/chart" uri="{C3380CC4-5D6E-409C-BE32-E72D297353CC}">
              <c16:uniqueId val="{00000000-5939-42A5-9262-40A4F3338C3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40.46</c:v>
                </c:pt>
                <c:pt idx="4">
                  <c:v>37.1</c:v>
                </c:pt>
              </c:numCache>
            </c:numRef>
          </c:val>
          <c:smooth val="0"/>
          <c:extLst>
            <c:ext xmlns:c16="http://schemas.microsoft.com/office/drawing/2014/chart" uri="{C3380CC4-5D6E-409C-BE32-E72D297353CC}">
              <c16:uniqueId val="{00000001-5939-42A5-9262-40A4F3338C3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15.54</c:v>
                </c:pt>
                <c:pt idx="4">
                  <c:v>15.54</c:v>
                </c:pt>
              </c:numCache>
            </c:numRef>
          </c:val>
          <c:extLst>
            <c:ext xmlns:c16="http://schemas.microsoft.com/office/drawing/2014/chart" uri="{C3380CC4-5D6E-409C-BE32-E72D297353CC}">
              <c16:uniqueId val="{00000000-82B8-4B1B-8F8B-780FC96C460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22.77</c:v>
                </c:pt>
                <c:pt idx="4">
                  <c:v>18.22</c:v>
                </c:pt>
              </c:numCache>
            </c:numRef>
          </c:val>
          <c:smooth val="0"/>
          <c:extLst>
            <c:ext xmlns:c16="http://schemas.microsoft.com/office/drawing/2014/chart" uri="{C3380CC4-5D6E-409C-BE32-E72D297353CC}">
              <c16:uniqueId val="{00000001-82B8-4B1B-8F8B-780FC96C460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1.88</c:v>
                </c:pt>
                <c:pt idx="4" formatCode="#,##0.00;&quot;△&quot;#,##0.00">
                  <c:v>0</c:v>
                </c:pt>
              </c:numCache>
            </c:numRef>
          </c:val>
          <c:extLst>
            <c:ext xmlns:c16="http://schemas.microsoft.com/office/drawing/2014/chart" uri="{C3380CC4-5D6E-409C-BE32-E72D297353CC}">
              <c16:uniqueId val="{00000000-1135-41DC-8F3B-4B32A0D2411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27.32</c:v>
                </c:pt>
                <c:pt idx="4">
                  <c:v>16.12</c:v>
                </c:pt>
              </c:numCache>
            </c:numRef>
          </c:val>
          <c:smooth val="0"/>
          <c:extLst>
            <c:ext xmlns:c16="http://schemas.microsoft.com/office/drawing/2014/chart" uri="{C3380CC4-5D6E-409C-BE32-E72D297353CC}">
              <c16:uniqueId val="{00000001-1135-41DC-8F3B-4B32A0D2411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26.3</c:v>
                </c:pt>
                <c:pt idx="4">
                  <c:v>37.46</c:v>
                </c:pt>
              </c:numCache>
            </c:numRef>
          </c:val>
          <c:extLst>
            <c:ext xmlns:c16="http://schemas.microsoft.com/office/drawing/2014/chart" uri="{C3380CC4-5D6E-409C-BE32-E72D297353CC}">
              <c16:uniqueId val="{00000000-825E-4C08-9C6A-9478CCEE7CD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217.55</c:v>
                </c:pt>
                <c:pt idx="4">
                  <c:v>157.71</c:v>
                </c:pt>
              </c:numCache>
            </c:numRef>
          </c:val>
          <c:smooth val="0"/>
          <c:extLst>
            <c:ext xmlns:c16="http://schemas.microsoft.com/office/drawing/2014/chart" uri="{C3380CC4-5D6E-409C-BE32-E72D297353CC}">
              <c16:uniqueId val="{00000001-825E-4C08-9C6A-9478CCEE7CD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871.46</c:v>
                </c:pt>
                <c:pt idx="4">
                  <c:v>784.26</c:v>
                </c:pt>
              </c:numCache>
            </c:numRef>
          </c:val>
          <c:extLst>
            <c:ext xmlns:c16="http://schemas.microsoft.com/office/drawing/2014/chart" uri="{C3380CC4-5D6E-409C-BE32-E72D297353CC}">
              <c16:uniqueId val="{00000000-1689-4F77-9D39-E0DEC414419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916.17</c:v>
                </c:pt>
                <c:pt idx="4">
                  <c:v>958.97</c:v>
                </c:pt>
              </c:numCache>
            </c:numRef>
          </c:val>
          <c:smooth val="0"/>
          <c:extLst>
            <c:ext xmlns:c16="http://schemas.microsoft.com/office/drawing/2014/chart" uri="{C3380CC4-5D6E-409C-BE32-E72D297353CC}">
              <c16:uniqueId val="{00000001-1689-4F77-9D39-E0DEC414419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67.67</c:v>
                </c:pt>
                <c:pt idx="4">
                  <c:v>62.32</c:v>
                </c:pt>
              </c:numCache>
            </c:numRef>
          </c:val>
          <c:extLst>
            <c:ext xmlns:c16="http://schemas.microsoft.com/office/drawing/2014/chart" uri="{C3380CC4-5D6E-409C-BE32-E72D297353CC}">
              <c16:uniqueId val="{00000000-2F03-4116-8537-BA7D76A1EA0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63.95</c:v>
                </c:pt>
                <c:pt idx="4">
                  <c:v>61.25</c:v>
                </c:pt>
              </c:numCache>
            </c:numRef>
          </c:val>
          <c:smooth val="0"/>
          <c:extLst>
            <c:ext xmlns:c16="http://schemas.microsoft.com/office/drawing/2014/chart" uri="{C3380CC4-5D6E-409C-BE32-E72D297353CC}">
              <c16:uniqueId val="{00000001-2F03-4116-8537-BA7D76A1EA0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299.12</c:v>
                </c:pt>
                <c:pt idx="4">
                  <c:v>303.32</c:v>
                </c:pt>
              </c:numCache>
            </c:numRef>
          </c:val>
          <c:extLst>
            <c:ext xmlns:c16="http://schemas.microsoft.com/office/drawing/2014/chart" uri="{C3380CC4-5D6E-409C-BE32-E72D297353CC}">
              <c16:uniqueId val="{00000000-E2B9-4497-99F8-DEBC1CA76AF0}"/>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263.56</c:v>
                </c:pt>
                <c:pt idx="4">
                  <c:v>279.83</c:v>
                </c:pt>
              </c:numCache>
            </c:numRef>
          </c:val>
          <c:smooth val="0"/>
          <c:extLst>
            <c:ext xmlns:c16="http://schemas.microsoft.com/office/drawing/2014/chart" uri="{C3380CC4-5D6E-409C-BE32-E72D297353CC}">
              <c16:uniqueId val="{00000001-E2B9-4497-99F8-DEBC1CA76AF0}"/>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53.17</c:v>
                </c:pt>
                <c:pt idx="4">
                  <c:v>50.04</c:v>
                </c:pt>
              </c:numCache>
            </c:numRef>
          </c:val>
          <c:extLst>
            <c:ext xmlns:c16="http://schemas.microsoft.com/office/drawing/2014/chart" uri="{C3380CC4-5D6E-409C-BE32-E72D297353CC}">
              <c16:uniqueId val="{00000000-5AD0-4059-AAA3-AC664190252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53.4</c:v>
                </c:pt>
                <c:pt idx="4">
                  <c:v>54.69</c:v>
                </c:pt>
              </c:numCache>
            </c:numRef>
          </c:val>
          <c:smooth val="0"/>
          <c:extLst>
            <c:ext xmlns:c16="http://schemas.microsoft.com/office/drawing/2014/chart" uri="{C3380CC4-5D6E-409C-BE32-E72D297353CC}">
              <c16:uniqueId val="{00000001-5AD0-4059-AAA3-AC664190252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79.42</c:v>
                </c:pt>
                <c:pt idx="4">
                  <c:v>89.66</c:v>
                </c:pt>
              </c:numCache>
            </c:numRef>
          </c:val>
          <c:extLst>
            <c:ext xmlns:c16="http://schemas.microsoft.com/office/drawing/2014/chart" uri="{C3380CC4-5D6E-409C-BE32-E72D297353CC}">
              <c16:uniqueId val="{00000000-AFF7-48C6-B789-D1233ADB08F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72.53</c:v>
                </c:pt>
                <c:pt idx="4">
                  <c:v>71.44</c:v>
                </c:pt>
              </c:numCache>
            </c:numRef>
          </c:val>
          <c:smooth val="0"/>
          <c:extLst>
            <c:ext xmlns:c16="http://schemas.microsoft.com/office/drawing/2014/chart" uri="{C3380CC4-5D6E-409C-BE32-E72D297353CC}">
              <c16:uniqueId val="{00000001-AFF7-48C6-B789-D1233ADB08F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7"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長野県　大桑村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C3</v>
      </c>
      <c r="X8" s="43"/>
      <c r="Y8" s="43"/>
      <c r="Z8" s="43"/>
      <c r="AA8" s="43"/>
      <c r="AB8" s="43"/>
      <c r="AC8" s="43"/>
      <c r="AD8" s="43" t="str">
        <f>データ!$M$6</f>
        <v>非設置</v>
      </c>
      <c r="AE8" s="43"/>
      <c r="AF8" s="43"/>
      <c r="AG8" s="43"/>
      <c r="AH8" s="43"/>
      <c r="AI8" s="43"/>
      <c r="AJ8" s="43"/>
      <c r="AK8" s="2"/>
      <c r="AL8" s="44">
        <f>データ!$R$6</f>
        <v>3206</v>
      </c>
      <c r="AM8" s="44"/>
      <c r="AN8" s="44"/>
      <c r="AO8" s="44"/>
      <c r="AP8" s="44"/>
      <c r="AQ8" s="44"/>
      <c r="AR8" s="44"/>
      <c r="AS8" s="44"/>
      <c r="AT8" s="45">
        <f>データ!$S$6</f>
        <v>234.47</v>
      </c>
      <c r="AU8" s="46"/>
      <c r="AV8" s="46"/>
      <c r="AW8" s="46"/>
      <c r="AX8" s="46"/>
      <c r="AY8" s="46"/>
      <c r="AZ8" s="46"/>
      <c r="BA8" s="46"/>
      <c r="BB8" s="47">
        <f>データ!$T$6</f>
        <v>13.67</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65.86</v>
      </c>
      <c r="J10" s="46"/>
      <c r="K10" s="46"/>
      <c r="L10" s="46"/>
      <c r="M10" s="46"/>
      <c r="N10" s="46"/>
      <c r="O10" s="80"/>
      <c r="P10" s="47">
        <f>データ!$P$6</f>
        <v>99.9</v>
      </c>
      <c r="Q10" s="47"/>
      <c r="R10" s="47"/>
      <c r="S10" s="47"/>
      <c r="T10" s="47"/>
      <c r="U10" s="47"/>
      <c r="V10" s="47"/>
      <c r="W10" s="44">
        <f>データ!$Q$6</f>
        <v>3850</v>
      </c>
      <c r="X10" s="44"/>
      <c r="Y10" s="44"/>
      <c r="Z10" s="44"/>
      <c r="AA10" s="44"/>
      <c r="AB10" s="44"/>
      <c r="AC10" s="44"/>
      <c r="AD10" s="2"/>
      <c r="AE10" s="2"/>
      <c r="AF10" s="2"/>
      <c r="AG10" s="2"/>
      <c r="AH10" s="2"/>
      <c r="AI10" s="2"/>
      <c r="AJ10" s="2"/>
      <c r="AK10" s="2"/>
      <c r="AL10" s="44">
        <f>データ!$U$6</f>
        <v>3147</v>
      </c>
      <c r="AM10" s="44"/>
      <c r="AN10" s="44"/>
      <c r="AO10" s="44"/>
      <c r="AP10" s="44"/>
      <c r="AQ10" s="44"/>
      <c r="AR10" s="44"/>
      <c r="AS10" s="44"/>
      <c r="AT10" s="45">
        <f>データ!$V$6</f>
        <v>16.850000000000001</v>
      </c>
      <c r="AU10" s="46"/>
      <c r="AV10" s="46"/>
      <c r="AW10" s="46"/>
      <c r="AX10" s="46"/>
      <c r="AY10" s="46"/>
      <c r="AZ10" s="46"/>
      <c r="BA10" s="46"/>
      <c r="BB10" s="47">
        <f>データ!$W$6</f>
        <v>186.77</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1" t="s">
        <v>111</v>
      </c>
      <c r="BM16" s="82"/>
      <c r="BN16" s="82"/>
      <c r="BO16" s="82"/>
      <c r="BP16" s="82"/>
      <c r="BQ16" s="82"/>
      <c r="BR16" s="82"/>
      <c r="BS16" s="82"/>
      <c r="BT16" s="82"/>
      <c r="BU16" s="82"/>
      <c r="BV16" s="82"/>
      <c r="BW16" s="82"/>
      <c r="BX16" s="82"/>
      <c r="BY16" s="82"/>
      <c r="BZ16" s="8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1"/>
      <c r="BM17" s="82"/>
      <c r="BN17" s="82"/>
      <c r="BO17" s="82"/>
      <c r="BP17" s="82"/>
      <c r="BQ17" s="82"/>
      <c r="BR17" s="82"/>
      <c r="BS17" s="82"/>
      <c r="BT17" s="82"/>
      <c r="BU17" s="82"/>
      <c r="BV17" s="82"/>
      <c r="BW17" s="82"/>
      <c r="BX17" s="82"/>
      <c r="BY17" s="82"/>
      <c r="BZ17" s="8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1"/>
      <c r="BM18" s="82"/>
      <c r="BN18" s="82"/>
      <c r="BO18" s="82"/>
      <c r="BP18" s="82"/>
      <c r="BQ18" s="82"/>
      <c r="BR18" s="82"/>
      <c r="BS18" s="82"/>
      <c r="BT18" s="82"/>
      <c r="BU18" s="82"/>
      <c r="BV18" s="82"/>
      <c r="BW18" s="82"/>
      <c r="BX18" s="82"/>
      <c r="BY18" s="82"/>
      <c r="BZ18" s="8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1"/>
      <c r="BM19" s="82"/>
      <c r="BN19" s="82"/>
      <c r="BO19" s="82"/>
      <c r="BP19" s="82"/>
      <c r="BQ19" s="82"/>
      <c r="BR19" s="82"/>
      <c r="BS19" s="82"/>
      <c r="BT19" s="82"/>
      <c r="BU19" s="82"/>
      <c r="BV19" s="82"/>
      <c r="BW19" s="82"/>
      <c r="BX19" s="82"/>
      <c r="BY19" s="82"/>
      <c r="BZ19" s="8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1"/>
      <c r="BM20" s="82"/>
      <c r="BN20" s="82"/>
      <c r="BO20" s="82"/>
      <c r="BP20" s="82"/>
      <c r="BQ20" s="82"/>
      <c r="BR20" s="82"/>
      <c r="BS20" s="82"/>
      <c r="BT20" s="82"/>
      <c r="BU20" s="82"/>
      <c r="BV20" s="82"/>
      <c r="BW20" s="82"/>
      <c r="BX20" s="82"/>
      <c r="BY20" s="82"/>
      <c r="BZ20" s="8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1"/>
      <c r="BM21" s="82"/>
      <c r="BN21" s="82"/>
      <c r="BO21" s="82"/>
      <c r="BP21" s="82"/>
      <c r="BQ21" s="82"/>
      <c r="BR21" s="82"/>
      <c r="BS21" s="82"/>
      <c r="BT21" s="82"/>
      <c r="BU21" s="82"/>
      <c r="BV21" s="82"/>
      <c r="BW21" s="82"/>
      <c r="BX21" s="82"/>
      <c r="BY21" s="82"/>
      <c r="BZ21" s="8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1"/>
      <c r="BM22" s="82"/>
      <c r="BN22" s="82"/>
      <c r="BO22" s="82"/>
      <c r="BP22" s="82"/>
      <c r="BQ22" s="82"/>
      <c r="BR22" s="82"/>
      <c r="BS22" s="82"/>
      <c r="BT22" s="82"/>
      <c r="BU22" s="82"/>
      <c r="BV22" s="82"/>
      <c r="BW22" s="82"/>
      <c r="BX22" s="82"/>
      <c r="BY22" s="82"/>
      <c r="BZ22" s="8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1"/>
      <c r="BM23" s="82"/>
      <c r="BN23" s="82"/>
      <c r="BO23" s="82"/>
      <c r="BP23" s="82"/>
      <c r="BQ23" s="82"/>
      <c r="BR23" s="82"/>
      <c r="BS23" s="82"/>
      <c r="BT23" s="82"/>
      <c r="BU23" s="82"/>
      <c r="BV23" s="82"/>
      <c r="BW23" s="82"/>
      <c r="BX23" s="82"/>
      <c r="BY23" s="82"/>
      <c r="BZ23" s="8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1"/>
      <c r="BM24" s="82"/>
      <c r="BN24" s="82"/>
      <c r="BO24" s="82"/>
      <c r="BP24" s="82"/>
      <c r="BQ24" s="82"/>
      <c r="BR24" s="82"/>
      <c r="BS24" s="82"/>
      <c r="BT24" s="82"/>
      <c r="BU24" s="82"/>
      <c r="BV24" s="82"/>
      <c r="BW24" s="82"/>
      <c r="BX24" s="82"/>
      <c r="BY24" s="82"/>
      <c r="BZ24" s="8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1"/>
      <c r="BM25" s="82"/>
      <c r="BN25" s="82"/>
      <c r="BO25" s="82"/>
      <c r="BP25" s="82"/>
      <c r="BQ25" s="82"/>
      <c r="BR25" s="82"/>
      <c r="BS25" s="82"/>
      <c r="BT25" s="82"/>
      <c r="BU25" s="82"/>
      <c r="BV25" s="82"/>
      <c r="BW25" s="82"/>
      <c r="BX25" s="82"/>
      <c r="BY25" s="82"/>
      <c r="BZ25" s="8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1"/>
      <c r="BM26" s="82"/>
      <c r="BN26" s="82"/>
      <c r="BO26" s="82"/>
      <c r="BP26" s="82"/>
      <c r="BQ26" s="82"/>
      <c r="BR26" s="82"/>
      <c r="BS26" s="82"/>
      <c r="BT26" s="82"/>
      <c r="BU26" s="82"/>
      <c r="BV26" s="82"/>
      <c r="BW26" s="82"/>
      <c r="BX26" s="82"/>
      <c r="BY26" s="82"/>
      <c r="BZ26" s="8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1"/>
      <c r="BM27" s="82"/>
      <c r="BN27" s="82"/>
      <c r="BO27" s="82"/>
      <c r="BP27" s="82"/>
      <c r="BQ27" s="82"/>
      <c r="BR27" s="82"/>
      <c r="BS27" s="82"/>
      <c r="BT27" s="82"/>
      <c r="BU27" s="82"/>
      <c r="BV27" s="82"/>
      <c r="BW27" s="82"/>
      <c r="BX27" s="82"/>
      <c r="BY27" s="82"/>
      <c r="BZ27" s="8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1"/>
      <c r="BM28" s="82"/>
      <c r="BN28" s="82"/>
      <c r="BO28" s="82"/>
      <c r="BP28" s="82"/>
      <c r="BQ28" s="82"/>
      <c r="BR28" s="82"/>
      <c r="BS28" s="82"/>
      <c r="BT28" s="82"/>
      <c r="BU28" s="82"/>
      <c r="BV28" s="82"/>
      <c r="BW28" s="82"/>
      <c r="BX28" s="82"/>
      <c r="BY28" s="82"/>
      <c r="BZ28" s="8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1"/>
      <c r="BM29" s="82"/>
      <c r="BN29" s="82"/>
      <c r="BO29" s="82"/>
      <c r="BP29" s="82"/>
      <c r="BQ29" s="82"/>
      <c r="BR29" s="82"/>
      <c r="BS29" s="82"/>
      <c r="BT29" s="82"/>
      <c r="BU29" s="82"/>
      <c r="BV29" s="82"/>
      <c r="BW29" s="82"/>
      <c r="BX29" s="82"/>
      <c r="BY29" s="82"/>
      <c r="BZ29" s="8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1"/>
      <c r="BM30" s="82"/>
      <c r="BN30" s="82"/>
      <c r="BO30" s="82"/>
      <c r="BP30" s="82"/>
      <c r="BQ30" s="82"/>
      <c r="BR30" s="82"/>
      <c r="BS30" s="82"/>
      <c r="BT30" s="82"/>
      <c r="BU30" s="82"/>
      <c r="BV30" s="82"/>
      <c r="BW30" s="82"/>
      <c r="BX30" s="82"/>
      <c r="BY30" s="82"/>
      <c r="BZ30" s="8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1"/>
      <c r="BM31" s="82"/>
      <c r="BN31" s="82"/>
      <c r="BO31" s="82"/>
      <c r="BP31" s="82"/>
      <c r="BQ31" s="82"/>
      <c r="BR31" s="82"/>
      <c r="BS31" s="82"/>
      <c r="BT31" s="82"/>
      <c r="BU31" s="82"/>
      <c r="BV31" s="82"/>
      <c r="BW31" s="82"/>
      <c r="BX31" s="82"/>
      <c r="BY31" s="82"/>
      <c r="BZ31" s="8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1"/>
      <c r="BM32" s="82"/>
      <c r="BN32" s="82"/>
      <c r="BO32" s="82"/>
      <c r="BP32" s="82"/>
      <c r="BQ32" s="82"/>
      <c r="BR32" s="82"/>
      <c r="BS32" s="82"/>
      <c r="BT32" s="82"/>
      <c r="BU32" s="82"/>
      <c r="BV32" s="82"/>
      <c r="BW32" s="82"/>
      <c r="BX32" s="82"/>
      <c r="BY32" s="82"/>
      <c r="BZ32" s="8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1"/>
      <c r="BM33" s="82"/>
      <c r="BN33" s="82"/>
      <c r="BO33" s="82"/>
      <c r="BP33" s="82"/>
      <c r="BQ33" s="82"/>
      <c r="BR33" s="82"/>
      <c r="BS33" s="82"/>
      <c r="BT33" s="82"/>
      <c r="BU33" s="82"/>
      <c r="BV33" s="82"/>
      <c r="BW33" s="82"/>
      <c r="BX33" s="82"/>
      <c r="BY33" s="82"/>
      <c r="BZ33" s="8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1"/>
      <c r="BM34" s="82"/>
      <c r="BN34" s="82"/>
      <c r="BO34" s="82"/>
      <c r="BP34" s="82"/>
      <c r="BQ34" s="82"/>
      <c r="BR34" s="82"/>
      <c r="BS34" s="82"/>
      <c r="BT34" s="82"/>
      <c r="BU34" s="82"/>
      <c r="BV34" s="82"/>
      <c r="BW34" s="82"/>
      <c r="BX34" s="82"/>
      <c r="BY34" s="82"/>
      <c r="BZ34" s="8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1"/>
      <c r="BM35" s="82"/>
      <c r="BN35" s="82"/>
      <c r="BO35" s="82"/>
      <c r="BP35" s="82"/>
      <c r="BQ35" s="82"/>
      <c r="BR35" s="82"/>
      <c r="BS35" s="82"/>
      <c r="BT35" s="82"/>
      <c r="BU35" s="82"/>
      <c r="BV35" s="82"/>
      <c r="BW35" s="82"/>
      <c r="BX35" s="82"/>
      <c r="BY35" s="82"/>
      <c r="BZ35" s="8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1"/>
      <c r="BM36" s="82"/>
      <c r="BN36" s="82"/>
      <c r="BO36" s="82"/>
      <c r="BP36" s="82"/>
      <c r="BQ36" s="82"/>
      <c r="BR36" s="82"/>
      <c r="BS36" s="82"/>
      <c r="BT36" s="82"/>
      <c r="BU36" s="82"/>
      <c r="BV36" s="82"/>
      <c r="BW36" s="82"/>
      <c r="BX36" s="82"/>
      <c r="BY36" s="82"/>
      <c r="BZ36" s="8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1"/>
      <c r="BM37" s="82"/>
      <c r="BN37" s="82"/>
      <c r="BO37" s="82"/>
      <c r="BP37" s="82"/>
      <c r="BQ37" s="82"/>
      <c r="BR37" s="82"/>
      <c r="BS37" s="82"/>
      <c r="BT37" s="82"/>
      <c r="BU37" s="82"/>
      <c r="BV37" s="82"/>
      <c r="BW37" s="82"/>
      <c r="BX37" s="82"/>
      <c r="BY37" s="82"/>
      <c r="BZ37" s="8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1"/>
      <c r="BM38" s="82"/>
      <c r="BN38" s="82"/>
      <c r="BO38" s="82"/>
      <c r="BP38" s="82"/>
      <c r="BQ38" s="82"/>
      <c r="BR38" s="82"/>
      <c r="BS38" s="82"/>
      <c r="BT38" s="82"/>
      <c r="BU38" s="82"/>
      <c r="BV38" s="82"/>
      <c r="BW38" s="82"/>
      <c r="BX38" s="82"/>
      <c r="BY38" s="82"/>
      <c r="BZ38" s="8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1"/>
      <c r="BM39" s="82"/>
      <c r="BN39" s="82"/>
      <c r="BO39" s="82"/>
      <c r="BP39" s="82"/>
      <c r="BQ39" s="82"/>
      <c r="BR39" s="82"/>
      <c r="BS39" s="82"/>
      <c r="BT39" s="82"/>
      <c r="BU39" s="82"/>
      <c r="BV39" s="82"/>
      <c r="BW39" s="82"/>
      <c r="BX39" s="82"/>
      <c r="BY39" s="82"/>
      <c r="BZ39" s="8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1"/>
      <c r="BM40" s="82"/>
      <c r="BN40" s="82"/>
      <c r="BO40" s="82"/>
      <c r="BP40" s="82"/>
      <c r="BQ40" s="82"/>
      <c r="BR40" s="82"/>
      <c r="BS40" s="82"/>
      <c r="BT40" s="82"/>
      <c r="BU40" s="82"/>
      <c r="BV40" s="82"/>
      <c r="BW40" s="82"/>
      <c r="BX40" s="82"/>
      <c r="BY40" s="82"/>
      <c r="BZ40" s="8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1"/>
      <c r="BM41" s="82"/>
      <c r="BN41" s="82"/>
      <c r="BO41" s="82"/>
      <c r="BP41" s="82"/>
      <c r="BQ41" s="82"/>
      <c r="BR41" s="82"/>
      <c r="BS41" s="82"/>
      <c r="BT41" s="82"/>
      <c r="BU41" s="82"/>
      <c r="BV41" s="82"/>
      <c r="BW41" s="82"/>
      <c r="BX41" s="82"/>
      <c r="BY41" s="82"/>
      <c r="BZ41" s="8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1"/>
      <c r="BM42" s="82"/>
      <c r="BN42" s="82"/>
      <c r="BO42" s="82"/>
      <c r="BP42" s="82"/>
      <c r="BQ42" s="82"/>
      <c r="BR42" s="82"/>
      <c r="BS42" s="82"/>
      <c r="BT42" s="82"/>
      <c r="BU42" s="82"/>
      <c r="BV42" s="82"/>
      <c r="BW42" s="82"/>
      <c r="BX42" s="82"/>
      <c r="BY42" s="82"/>
      <c r="BZ42" s="8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1"/>
      <c r="BM43" s="82"/>
      <c r="BN43" s="82"/>
      <c r="BO43" s="82"/>
      <c r="BP43" s="82"/>
      <c r="BQ43" s="82"/>
      <c r="BR43" s="82"/>
      <c r="BS43" s="82"/>
      <c r="BT43" s="82"/>
      <c r="BU43" s="82"/>
      <c r="BV43" s="82"/>
      <c r="BW43" s="82"/>
      <c r="BX43" s="82"/>
      <c r="BY43" s="82"/>
      <c r="BZ43" s="8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29uz0q3/8PvDYAEaQHVHaLpHOC/xkfYCALFwQXXwUrx1ByG4cCyGgKKYvBD4bD5xfI5cDaKDXgdqqvlGlgRoEA==" saltValue="STqUoiNBF1feeFJMdw2O3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204307</v>
      </c>
      <c r="D6" s="20">
        <f t="shared" si="3"/>
        <v>46</v>
      </c>
      <c r="E6" s="20">
        <f t="shared" si="3"/>
        <v>1</v>
      </c>
      <c r="F6" s="20">
        <f t="shared" si="3"/>
        <v>0</v>
      </c>
      <c r="G6" s="20">
        <f t="shared" si="3"/>
        <v>5</v>
      </c>
      <c r="H6" s="20" t="str">
        <f t="shared" si="3"/>
        <v>長野県　大桑村</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65.86</v>
      </c>
      <c r="P6" s="21">
        <f t="shared" si="3"/>
        <v>99.9</v>
      </c>
      <c r="Q6" s="21">
        <f t="shared" si="3"/>
        <v>3850</v>
      </c>
      <c r="R6" s="21">
        <f t="shared" si="3"/>
        <v>3206</v>
      </c>
      <c r="S6" s="21">
        <f t="shared" si="3"/>
        <v>234.47</v>
      </c>
      <c r="T6" s="21">
        <f t="shared" si="3"/>
        <v>13.67</v>
      </c>
      <c r="U6" s="21">
        <f t="shared" si="3"/>
        <v>3147</v>
      </c>
      <c r="V6" s="21">
        <f t="shared" si="3"/>
        <v>16.850000000000001</v>
      </c>
      <c r="W6" s="21">
        <f t="shared" si="3"/>
        <v>186.77</v>
      </c>
      <c r="X6" s="22" t="str">
        <f>IF(X7="",NA(),X7)</f>
        <v>-</v>
      </c>
      <c r="Y6" s="22" t="str">
        <f t="shared" ref="Y6:AG6" si="4">IF(Y7="",NA(),Y7)</f>
        <v>-</v>
      </c>
      <c r="Z6" s="22" t="str">
        <f t="shared" si="4"/>
        <v>-</v>
      </c>
      <c r="AA6" s="22">
        <f t="shared" si="4"/>
        <v>100.32</v>
      </c>
      <c r="AB6" s="22">
        <f t="shared" si="4"/>
        <v>101.58</v>
      </c>
      <c r="AC6" s="22" t="str">
        <f t="shared" si="4"/>
        <v>-</v>
      </c>
      <c r="AD6" s="22" t="str">
        <f t="shared" si="4"/>
        <v>-</v>
      </c>
      <c r="AE6" s="22" t="str">
        <f t="shared" si="4"/>
        <v>-</v>
      </c>
      <c r="AF6" s="22">
        <f t="shared" si="4"/>
        <v>103.1</v>
      </c>
      <c r="AG6" s="22">
        <f t="shared" si="4"/>
        <v>101.77</v>
      </c>
      <c r="AH6" s="21" t="str">
        <f>IF(AH7="","",IF(AH7="-","【-】","【"&amp;SUBSTITUTE(TEXT(AH7,"#,##0.00"),"-","△")&amp;"】"))</f>
        <v>【102.02】</v>
      </c>
      <c r="AI6" s="22" t="str">
        <f>IF(AI7="",NA(),AI7)</f>
        <v>-</v>
      </c>
      <c r="AJ6" s="22" t="str">
        <f t="shared" ref="AJ6:AR6" si="5">IF(AJ7="",NA(),AJ7)</f>
        <v>-</v>
      </c>
      <c r="AK6" s="22" t="str">
        <f t="shared" si="5"/>
        <v>-</v>
      </c>
      <c r="AL6" s="22">
        <f t="shared" si="5"/>
        <v>1.88</v>
      </c>
      <c r="AM6" s="21">
        <f t="shared" si="5"/>
        <v>0</v>
      </c>
      <c r="AN6" s="22" t="str">
        <f t="shared" si="5"/>
        <v>-</v>
      </c>
      <c r="AO6" s="22" t="str">
        <f t="shared" si="5"/>
        <v>-</v>
      </c>
      <c r="AP6" s="22" t="str">
        <f t="shared" si="5"/>
        <v>-</v>
      </c>
      <c r="AQ6" s="22">
        <f t="shared" si="5"/>
        <v>27.32</v>
      </c>
      <c r="AR6" s="22">
        <f t="shared" si="5"/>
        <v>16.12</v>
      </c>
      <c r="AS6" s="21" t="str">
        <f>IF(AS7="","",IF(AS7="-","【-】","【"&amp;SUBSTITUTE(TEXT(AS7,"#,##0.00"),"-","△")&amp;"】"))</f>
        <v>【26.96】</v>
      </c>
      <c r="AT6" s="22" t="str">
        <f>IF(AT7="",NA(),AT7)</f>
        <v>-</v>
      </c>
      <c r="AU6" s="22" t="str">
        <f t="shared" ref="AU6:BC6" si="6">IF(AU7="",NA(),AU7)</f>
        <v>-</v>
      </c>
      <c r="AV6" s="22" t="str">
        <f t="shared" si="6"/>
        <v>-</v>
      </c>
      <c r="AW6" s="22">
        <f t="shared" si="6"/>
        <v>26.3</v>
      </c>
      <c r="AX6" s="22">
        <f t="shared" si="6"/>
        <v>37.46</v>
      </c>
      <c r="AY6" s="22" t="str">
        <f t="shared" si="6"/>
        <v>-</v>
      </c>
      <c r="AZ6" s="22" t="str">
        <f t="shared" si="6"/>
        <v>-</v>
      </c>
      <c r="BA6" s="22" t="str">
        <f t="shared" si="6"/>
        <v>-</v>
      </c>
      <c r="BB6" s="22">
        <f t="shared" si="6"/>
        <v>217.55</v>
      </c>
      <c r="BC6" s="22">
        <f t="shared" si="6"/>
        <v>157.71</v>
      </c>
      <c r="BD6" s="21" t="str">
        <f>IF(BD7="","",IF(BD7="-","【-】","【"&amp;SUBSTITUTE(TEXT(BD7,"#,##0.00"),"-","△")&amp;"】"))</f>
        <v>【142.39】</v>
      </c>
      <c r="BE6" s="22" t="str">
        <f>IF(BE7="",NA(),BE7)</f>
        <v>-</v>
      </c>
      <c r="BF6" s="22" t="str">
        <f t="shared" ref="BF6:BN6" si="7">IF(BF7="",NA(),BF7)</f>
        <v>-</v>
      </c>
      <c r="BG6" s="22" t="str">
        <f t="shared" si="7"/>
        <v>-</v>
      </c>
      <c r="BH6" s="22">
        <f t="shared" si="7"/>
        <v>871.46</v>
      </c>
      <c r="BI6" s="22">
        <f t="shared" si="7"/>
        <v>784.26</v>
      </c>
      <c r="BJ6" s="22" t="str">
        <f t="shared" si="7"/>
        <v>-</v>
      </c>
      <c r="BK6" s="22" t="str">
        <f t="shared" si="7"/>
        <v>-</v>
      </c>
      <c r="BL6" s="22" t="str">
        <f t="shared" si="7"/>
        <v>-</v>
      </c>
      <c r="BM6" s="22">
        <f t="shared" si="7"/>
        <v>916.17</v>
      </c>
      <c r="BN6" s="22">
        <f t="shared" si="7"/>
        <v>958.97</v>
      </c>
      <c r="BO6" s="21" t="str">
        <f>IF(BO7="","",IF(BO7="-","【-】","【"&amp;SUBSTITUTE(TEXT(BO7,"#,##0.00"),"-","△")&amp;"】"))</f>
        <v>【1,043.36】</v>
      </c>
      <c r="BP6" s="22" t="str">
        <f>IF(BP7="",NA(),BP7)</f>
        <v>-</v>
      </c>
      <c r="BQ6" s="22" t="str">
        <f t="shared" ref="BQ6:BY6" si="8">IF(BQ7="",NA(),BQ7)</f>
        <v>-</v>
      </c>
      <c r="BR6" s="22" t="str">
        <f t="shared" si="8"/>
        <v>-</v>
      </c>
      <c r="BS6" s="22">
        <f t="shared" si="8"/>
        <v>67.67</v>
      </c>
      <c r="BT6" s="22">
        <f t="shared" si="8"/>
        <v>62.32</v>
      </c>
      <c r="BU6" s="22" t="str">
        <f t="shared" si="8"/>
        <v>-</v>
      </c>
      <c r="BV6" s="22" t="str">
        <f t="shared" si="8"/>
        <v>-</v>
      </c>
      <c r="BW6" s="22" t="str">
        <f t="shared" si="8"/>
        <v>-</v>
      </c>
      <c r="BX6" s="22">
        <f t="shared" si="8"/>
        <v>63.95</v>
      </c>
      <c r="BY6" s="22">
        <f t="shared" si="8"/>
        <v>61.25</v>
      </c>
      <c r="BZ6" s="21" t="str">
        <f>IF(BZ7="","",IF(BZ7="-","【-】","【"&amp;SUBSTITUTE(TEXT(BZ7,"#,##0.00"),"-","△")&amp;"】"))</f>
        <v>【56.19】</v>
      </c>
      <c r="CA6" s="22" t="str">
        <f>IF(CA7="",NA(),CA7)</f>
        <v>-</v>
      </c>
      <c r="CB6" s="22" t="str">
        <f t="shared" ref="CB6:CJ6" si="9">IF(CB7="",NA(),CB7)</f>
        <v>-</v>
      </c>
      <c r="CC6" s="22" t="str">
        <f t="shared" si="9"/>
        <v>-</v>
      </c>
      <c r="CD6" s="22">
        <f t="shared" si="9"/>
        <v>299.12</v>
      </c>
      <c r="CE6" s="22">
        <f t="shared" si="9"/>
        <v>303.32</v>
      </c>
      <c r="CF6" s="22" t="str">
        <f t="shared" si="9"/>
        <v>-</v>
      </c>
      <c r="CG6" s="22" t="str">
        <f t="shared" si="9"/>
        <v>-</v>
      </c>
      <c r="CH6" s="22" t="str">
        <f t="shared" si="9"/>
        <v>-</v>
      </c>
      <c r="CI6" s="22">
        <f t="shared" si="9"/>
        <v>263.56</v>
      </c>
      <c r="CJ6" s="22">
        <f t="shared" si="9"/>
        <v>279.83</v>
      </c>
      <c r="CK6" s="21" t="str">
        <f>IF(CK7="","",IF(CK7="-","【-】","【"&amp;SUBSTITUTE(TEXT(CK7,"#,##0.00"),"-","△")&amp;"】"))</f>
        <v>【285.60】</v>
      </c>
      <c r="CL6" s="22" t="str">
        <f>IF(CL7="",NA(),CL7)</f>
        <v>-</v>
      </c>
      <c r="CM6" s="22" t="str">
        <f t="shared" ref="CM6:CU6" si="10">IF(CM7="",NA(),CM7)</f>
        <v>-</v>
      </c>
      <c r="CN6" s="22" t="str">
        <f t="shared" si="10"/>
        <v>-</v>
      </c>
      <c r="CO6" s="22">
        <f t="shared" si="10"/>
        <v>53.17</v>
      </c>
      <c r="CP6" s="22">
        <f t="shared" si="10"/>
        <v>50.04</v>
      </c>
      <c r="CQ6" s="22" t="str">
        <f t="shared" si="10"/>
        <v>-</v>
      </c>
      <c r="CR6" s="22" t="str">
        <f t="shared" si="10"/>
        <v>-</v>
      </c>
      <c r="CS6" s="22" t="str">
        <f t="shared" si="10"/>
        <v>-</v>
      </c>
      <c r="CT6" s="22">
        <f t="shared" si="10"/>
        <v>53.4</v>
      </c>
      <c r="CU6" s="22">
        <f t="shared" si="10"/>
        <v>54.69</v>
      </c>
      <c r="CV6" s="21" t="str">
        <f>IF(CV7="","",IF(CV7="-","【-】","【"&amp;SUBSTITUTE(TEXT(CV7,"#,##0.00"),"-","△")&amp;"】"))</f>
        <v>【48.33】</v>
      </c>
      <c r="CW6" s="22" t="str">
        <f>IF(CW7="",NA(),CW7)</f>
        <v>-</v>
      </c>
      <c r="CX6" s="22" t="str">
        <f t="shared" ref="CX6:DF6" si="11">IF(CX7="",NA(),CX7)</f>
        <v>-</v>
      </c>
      <c r="CY6" s="22" t="str">
        <f t="shared" si="11"/>
        <v>-</v>
      </c>
      <c r="CZ6" s="22">
        <f t="shared" si="11"/>
        <v>79.42</v>
      </c>
      <c r="DA6" s="22">
        <f t="shared" si="11"/>
        <v>89.66</v>
      </c>
      <c r="DB6" s="22" t="str">
        <f t="shared" si="11"/>
        <v>-</v>
      </c>
      <c r="DC6" s="22" t="str">
        <f t="shared" si="11"/>
        <v>-</v>
      </c>
      <c r="DD6" s="22" t="str">
        <f t="shared" si="11"/>
        <v>-</v>
      </c>
      <c r="DE6" s="22">
        <f t="shared" si="11"/>
        <v>72.53</v>
      </c>
      <c r="DF6" s="22">
        <f t="shared" si="11"/>
        <v>71.44</v>
      </c>
      <c r="DG6" s="21" t="str">
        <f>IF(DG7="","",IF(DG7="-","【-】","【"&amp;SUBSTITUTE(TEXT(DG7,"#,##0.00"),"-","△")&amp;"】"))</f>
        <v>【70.34】</v>
      </c>
      <c r="DH6" s="22" t="str">
        <f>IF(DH7="",NA(),DH7)</f>
        <v>-</v>
      </c>
      <c r="DI6" s="22" t="str">
        <f t="shared" ref="DI6:DQ6" si="12">IF(DI7="",NA(),DI7)</f>
        <v>-</v>
      </c>
      <c r="DJ6" s="22" t="str">
        <f t="shared" si="12"/>
        <v>-</v>
      </c>
      <c r="DK6" s="22">
        <f t="shared" si="12"/>
        <v>6.14</v>
      </c>
      <c r="DL6" s="22">
        <f t="shared" si="12"/>
        <v>12.05</v>
      </c>
      <c r="DM6" s="22" t="str">
        <f t="shared" si="12"/>
        <v>-</v>
      </c>
      <c r="DN6" s="22" t="str">
        <f t="shared" si="12"/>
        <v>-</v>
      </c>
      <c r="DO6" s="22" t="str">
        <f t="shared" si="12"/>
        <v>-</v>
      </c>
      <c r="DP6" s="22">
        <f t="shared" si="12"/>
        <v>40.46</v>
      </c>
      <c r="DQ6" s="22">
        <f t="shared" si="12"/>
        <v>37.1</v>
      </c>
      <c r="DR6" s="21" t="str">
        <f>IF(DR7="","",IF(DR7="-","【-】","【"&amp;SUBSTITUTE(TEXT(DR7,"#,##0.00"),"-","△")&amp;"】"))</f>
        <v>【35.50】</v>
      </c>
      <c r="DS6" s="22" t="str">
        <f>IF(DS7="",NA(),DS7)</f>
        <v>-</v>
      </c>
      <c r="DT6" s="22" t="str">
        <f t="shared" ref="DT6:EB6" si="13">IF(DT7="",NA(),DT7)</f>
        <v>-</v>
      </c>
      <c r="DU6" s="22" t="str">
        <f t="shared" si="13"/>
        <v>-</v>
      </c>
      <c r="DV6" s="22">
        <f t="shared" si="13"/>
        <v>15.54</v>
      </c>
      <c r="DW6" s="22">
        <f t="shared" si="13"/>
        <v>15.54</v>
      </c>
      <c r="DX6" s="22" t="str">
        <f t="shared" si="13"/>
        <v>-</v>
      </c>
      <c r="DY6" s="22" t="str">
        <f t="shared" si="13"/>
        <v>-</v>
      </c>
      <c r="DZ6" s="22" t="str">
        <f t="shared" si="13"/>
        <v>-</v>
      </c>
      <c r="EA6" s="22">
        <f t="shared" si="13"/>
        <v>22.77</v>
      </c>
      <c r="EB6" s="22">
        <f t="shared" si="13"/>
        <v>18.22</v>
      </c>
      <c r="EC6" s="21" t="str">
        <f>IF(EC7="","",IF(EC7="-","【-】","【"&amp;SUBSTITUTE(TEXT(EC7,"#,##0.00"),"-","△")&amp;"】"))</f>
        <v>【16.16】</v>
      </c>
      <c r="ED6" s="22" t="str">
        <f>IF(ED7="",NA(),ED7)</f>
        <v>-</v>
      </c>
      <c r="EE6" s="22" t="str">
        <f t="shared" ref="EE6:EM6" si="14">IF(EE7="",NA(),EE7)</f>
        <v>-</v>
      </c>
      <c r="EF6" s="22" t="str">
        <f t="shared" si="14"/>
        <v>-</v>
      </c>
      <c r="EG6" s="21">
        <f t="shared" si="14"/>
        <v>0</v>
      </c>
      <c r="EH6" s="21">
        <f t="shared" si="14"/>
        <v>0</v>
      </c>
      <c r="EI6" s="22" t="str">
        <f t="shared" si="14"/>
        <v>-</v>
      </c>
      <c r="EJ6" s="22" t="str">
        <f t="shared" si="14"/>
        <v>-</v>
      </c>
      <c r="EK6" s="22" t="str">
        <f t="shared" si="14"/>
        <v>-</v>
      </c>
      <c r="EL6" s="22">
        <f t="shared" si="14"/>
        <v>0.49</v>
      </c>
      <c r="EM6" s="22">
        <f t="shared" si="14"/>
        <v>0.32</v>
      </c>
      <c r="EN6" s="21" t="str">
        <f>IF(EN7="","",IF(EN7="-","【-】","【"&amp;SUBSTITUTE(TEXT(EN7,"#,##0.00"),"-","△")&amp;"】"))</f>
        <v>【0.28】</v>
      </c>
    </row>
    <row r="7" spans="1:144" s="23" customFormat="1" x14ac:dyDescent="0.15">
      <c r="A7" s="15"/>
      <c r="B7" s="24">
        <v>2024</v>
      </c>
      <c r="C7" s="24">
        <v>204307</v>
      </c>
      <c r="D7" s="24">
        <v>46</v>
      </c>
      <c r="E7" s="24">
        <v>1</v>
      </c>
      <c r="F7" s="24">
        <v>0</v>
      </c>
      <c r="G7" s="24">
        <v>5</v>
      </c>
      <c r="H7" s="24" t="s">
        <v>93</v>
      </c>
      <c r="I7" s="24" t="s">
        <v>94</v>
      </c>
      <c r="J7" s="24" t="s">
        <v>95</v>
      </c>
      <c r="K7" s="24" t="s">
        <v>96</v>
      </c>
      <c r="L7" s="24" t="s">
        <v>97</v>
      </c>
      <c r="M7" s="24" t="s">
        <v>98</v>
      </c>
      <c r="N7" s="25" t="s">
        <v>99</v>
      </c>
      <c r="O7" s="25">
        <v>65.86</v>
      </c>
      <c r="P7" s="25">
        <v>99.9</v>
      </c>
      <c r="Q7" s="25">
        <v>3850</v>
      </c>
      <c r="R7" s="25">
        <v>3206</v>
      </c>
      <c r="S7" s="25">
        <v>234.47</v>
      </c>
      <c r="T7" s="25">
        <v>13.67</v>
      </c>
      <c r="U7" s="25">
        <v>3147</v>
      </c>
      <c r="V7" s="25">
        <v>16.850000000000001</v>
      </c>
      <c r="W7" s="25">
        <v>186.77</v>
      </c>
      <c r="X7" s="25" t="s">
        <v>99</v>
      </c>
      <c r="Y7" s="25" t="s">
        <v>99</v>
      </c>
      <c r="Z7" s="25" t="s">
        <v>99</v>
      </c>
      <c r="AA7" s="25">
        <v>100.32</v>
      </c>
      <c r="AB7" s="25">
        <v>101.58</v>
      </c>
      <c r="AC7" s="25" t="s">
        <v>99</v>
      </c>
      <c r="AD7" s="25" t="s">
        <v>99</v>
      </c>
      <c r="AE7" s="25" t="s">
        <v>99</v>
      </c>
      <c r="AF7" s="25">
        <v>103.1</v>
      </c>
      <c r="AG7" s="25">
        <v>101.77</v>
      </c>
      <c r="AH7" s="25">
        <v>102.02</v>
      </c>
      <c r="AI7" s="25" t="s">
        <v>99</v>
      </c>
      <c r="AJ7" s="25" t="s">
        <v>99</v>
      </c>
      <c r="AK7" s="25" t="s">
        <v>99</v>
      </c>
      <c r="AL7" s="25">
        <v>1.88</v>
      </c>
      <c r="AM7" s="25">
        <v>0</v>
      </c>
      <c r="AN7" s="25" t="s">
        <v>99</v>
      </c>
      <c r="AO7" s="25" t="s">
        <v>99</v>
      </c>
      <c r="AP7" s="25" t="s">
        <v>99</v>
      </c>
      <c r="AQ7" s="25">
        <v>27.32</v>
      </c>
      <c r="AR7" s="25">
        <v>16.12</v>
      </c>
      <c r="AS7" s="25">
        <v>26.96</v>
      </c>
      <c r="AT7" s="25" t="s">
        <v>99</v>
      </c>
      <c r="AU7" s="25" t="s">
        <v>99</v>
      </c>
      <c r="AV7" s="25" t="s">
        <v>99</v>
      </c>
      <c r="AW7" s="25">
        <v>26.3</v>
      </c>
      <c r="AX7" s="25">
        <v>37.46</v>
      </c>
      <c r="AY7" s="25" t="s">
        <v>99</v>
      </c>
      <c r="AZ7" s="25" t="s">
        <v>99</v>
      </c>
      <c r="BA7" s="25" t="s">
        <v>99</v>
      </c>
      <c r="BB7" s="25">
        <v>217.55</v>
      </c>
      <c r="BC7" s="25">
        <v>157.71</v>
      </c>
      <c r="BD7" s="25">
        <v>142.38999999999999</v>
      </c>
      <c r="BE7" s="25" t="s">
        <v>99</v>
      </c>
      <c r="BF7" s="25" t="s">
        <v>99</v>
      </c>
      <c r="BG7" s="25" t="s">
        <v>99</v>
      </c>
      <c r="BH7" s="25">
        <v>871.46</v>
      </c>
      <c r="BI7" s="25">
        <v>784.26</v>
      </c>
      <c r="BJ7" s="25" t="s">
        <v>99</v>
      </c>
      <c r="BK7" s="25" t="s">
        <v>99</v>
      </c>
      <c r="BL7" s="25" t="s">
        <v>99</v>
      </c>
      <c r="BM7" s="25">
        <v>916.17</v>
      </c>
      <c r="BN7" s="25">
        <v>958.97</v>
      </c>
      <c r="BO7" s="25">
        <v>1043.3599999999999</v>
      </c>
      <c r="BP7" s="25" t="s">
        <v>99</v>
      </c>
      <c r="BQ7" s="25" t="s">
        <v>99</v>
      </c>
      <c r="BR7" s="25" t="s">
        <v>99</v>
      </c>
      <c r="BS7" s="25">
        <v>67.67</v>
      </c>
      <c r="BT7" s="25">
        <v>62.32</v>
      </c>
      <c r="BU7" s="25" t="s">
        <v>99</v>
      </c>
      <c r="BV7" s="25" t="s">
        <v>99</v>
      </c>
      <c r="BW7" s="25" t="s">
        <v>99</v>
      </c>
      <c r="BX7" s="25">
        <v>63.95</v>
      </c>
      <c r="BY7" s="25">
        <v>61.25</v>
      </c>
      <c r="BZ7" s="25">
        <v>56.19</v>
      </c>
      <c r="CA7" s="25" t="s">
        <v>99</v>
      </c>
      <c r="CB7" s="25" t="s">
        <v>99</v>
      </c>
      <c r="CC7" s="25" t="s">
        <v>99</v>
      </c>
      <c r="CD7" s="25">
        <v>299.12</v>
      </c>
      <c r="CE7" s="25">
        <v>303.32</v>
      </c>
      <c r="CF7" s="25" t="s">
        <v>99</v>
      </c>
      <c r="CG7" s="25" t="s">
        <v>99</v>
      </c>
      <c r="CH7" s="25" t="s">
        <v>99</v>
      </c>
      <c r="CI7" s="25">
        <v>263.56</v>
      </c>
      <c r="CJ7" s="25">
        <v>279.83</v>
      </c>
      <c r="CK7" s="25">
        <v>285.60000000000002</v>
      </c>
      <c r="CL7" s="25" t="s">
        <v>99</v>
      </c>
      <c r="CM7" s="25" t="s">
        <v>99</v>
      </c>
      <c r="CN7" s="25" t="s">
        <v>99</v>
      </c>
      <c r="CO7" s="25">
        <v>53.17</v>
      </c>
      <c r="CP7" s="25">
        <v>50.04</v>
      </c>
      <c r="CQ7" s="25" t="s">
        <v>99</v>
      </c>
      <c r="CR7" s="25" t="s">
        <v>99</v>
      </c>
      <c r="CS7" s="25" t="s">
        <v>99</v>
      </c>
      <c r="CT7" s="25">
        <v>53.4</v>
      </c>
      <c r="CU7" s="25">
        <v>54.69</v>
      </c>
      <c r="CV7" s="25">
        <v>48.33</v>
      </c>
      <c r="CW7" s="25" t="s">
        <v>99</v>
      </c>
      <c r="CX7" s="25" t="s">
        <v>99</v>
      </c>
      <c r="CY7" s="25" t="s">
        <v>99</v>
      </c>
      <c r="CZ7" s="25">
        <v>79.42</v>
      </c>
      <c r="DA7" s="25">
        <v>89.66</v>
      </c>
      <c r="DB7" s="25" t="s">
        <v>99</v>
      </c>
      <c r="DC7" s="25" t="s">
        <v>99</v>
      </c>
      <c r="DD7" s="25" t="s">
        <v>99</v>
      </c>
      <c r="DE7" s="25">
        <v>72.53</v>
      </c>
      <c r="DF7" s="25">
        <v>71.44</v>
      </c>
      <c r="DG7" s="25">
        <v>70.34</v>
      </c>
      <c r="DH7" s="25" t="s">
        <v>99</v>
      </c>
      <c r="DI7" s="25" t="s">
        <v>99</v>
      </c>
      <c r="DJ7" s="25" t="s">
        <v>99</v>
      </c>
      <c r="DK7" s="25">
        <v>6.14</v>
      </c>
      <c r="DL7" s="25">
        <v>12.05</v>
      </c>
      <c r="DM7" s="25" t="s">
        <v>99</v>
      </c>
      <c r="DN7" s="25" t="s">
        <v>99</v>
      </c>
      <c r="DO7" s="25" t="s">
        <v>99</v>
      </c>
      <c r="DP7" s="25">
        <v>40.46</v>
      </c>
      <c r="DQ7" s="25">
        <v>37.1</v>
      </c>
      <c r="DR7" s="25">
        <v>35.5</v>
      </c>
      <c r="DS7" s="25" t="s">
        <v>99</v>
      </c>
      <c r="DT7" s="25" t="s">
        <v>99</v>
      </c>
      <c r="DU7" s="25" t="s">
        <v>99</v>
      </c>
      <c r="DV7" s="25">
        <v>15.54</v>
      </c>
      <c r="DW7" s="25">
        <v>15.54</v>
      </c>
      <c r="DX7" s="25" t="s">
        <v>99</v>
      </c>
      <c r="DY7" s="25" t="s">
        <v>99</v>
      </c>
      <c r="DZ7" s="25" t="s">
        <v>99</v>
      </c>
      <c r="EA7" s="25">
        <v>22.77</v>
      </c>
      <c r="EB7" s="25">
        <v>18.22</v>
      </c>
      <c r="EC7" s="25">
        <v>16.16</v>
      </c>
      <c r="ED7" s="25" t="s">
        <v>99</v>
      </c>
      <c r="EE7" s="25" t="s">
        <v>99</v>
      </c>
      <c r="EF7" s="25" t="s">
        <v>99</v>
      </c>
      <c r="EG7" s="25">
        <v>0</v>
      </c>
      <c r="EH7" s="25">
        <v>0</v>
      </c>
      <c r="EI7" s="25" t="s">
        <v>99</v>
      </c>
      <c r="EJ7" s="25" t="s">
        <v>99</v>
      </c>
      <c r="EK7" s="25" t="s">
        <v>99</v>
      </c>
      <c r="EL7" s="25">
        <v>0.49</v>
      </c>
      <c r="EM7" s="25">
        <v>0.32</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JS24014</cp:lastModifiedBy>
  <cp:lastPrinted>2026-02-04T03:56:52Z</cp:lastPrinted>
  <dcterms:created xsi:type="dcterms:W3CDTF">2025-12-12T09:17:05Z</dcterms:created>
  <dcterms:modified xsi:type="dcterms:W3CDTF">2026-02-04T03:56:56Z</dcterms:modified>
  <cp:category/>
</cp:coreProperties>
</file>