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1001総務課\3000_財政一般\02_調査物●\R7調査\R8.01.15公営企業に係る経営比較分析票\提出\"/>
    </mc:Choice>
  </mc:AlternateContent>
  <xr:revisionPtr revIDLastSave="0" documentId="13_ncr:1_{E7570F72-CE84-4C0A-8388-E66077ACF191}" xr6:coauthVersionLast="47" xr6:coauthVersionMax="47" xr10:uidLastSave="{00000000-0000-0000-0000-000000000000}"/>
  <workbookProtection workbookAlgorithmName="SHA-512" workbookHashValue="kHvkjGNKXPXy/1w7ss9RFYM86ITIR6oztRqQ7oXs9uNEG905Yd514hSbLepHTq3rBN8Ny4BUqu3w+TO1O0PSLg==" workbookSaltValue="fhC079Psz5j0wupaH5UQDg==" workbookSpinCount="100000" lockStructure="1"/>
  <bookViews>
    <workbookView xWindow="28680" yWindow="-120" windowWidth="19440" windowHeight="1488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U6" i="5"/>
  <c r="T6" i="5"/>
  <c r="S6" i="5"/>
  <c r="R6" i="5"/>
  <c r="AL8" i="4" s="1"/>
  <c r="Q6" i="5"/>
  <c r="P6" i="5"/>
  <c r="P10" i="4" s="1"/>
  <c r="O6" i="5"/>
  <c r="I10" i="4" s="1"/>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AT10" i="4"/>
  <c r="AL10" i="4"/>
  <c r="W10" i="4"/>
  <c r="B10" i="4"/>
  <c r="BB8" i="4"/>
  <c r="AT8" i="4"/>
  <c r="AD8" i="4"/>
  <c r="W8" i="4"/>
  <c r="P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<sst xmlns="http://schemas.openxmlformats.org/spreadsheetml/2006/main" count="316" uniqueCount="113">
  <si>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</si>
  <si>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</si>
  <si>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</si>
  <si>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</si>
  <si>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</si>
  <si>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</si>
  <si>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</si>
  <si>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</si>
  <si>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</si>
  <si>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</si>
  <si>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</si>
  <si>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</si>
  <si>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</si>
  <si>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</si>
  <si>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</si>
  <si>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</si>
  <si>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</si>
  <si>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</si>
  <si>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</si>
  <si>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</si>
  <si>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</si>
  <si>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</si>
  <si>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</si>
  <si>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</si>
  <si>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</si>
  <si>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</si>
  <si>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</si>
  <si>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</si>
  <si>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</si>
  <si>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</si>
  <si>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</si>
  <si>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</si>
  <si>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</si>
  <si>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</si>
  <si>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</si>
  <si>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</si>
  <si>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</si>
  <si>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</si>
  <si>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</si>
  <si>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</si>
  <si>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</si>
  <si>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</si>
  <si>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</si>
  <si>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</si>
  <si>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</si>
  <si>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</si>
  <si>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</si>
  <si>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</si>
  <si>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</si>
  <si>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</si>
  <si>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</si>
  <si>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</si>
  <si>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</si>
  <si>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</si>
  <si>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</si>
  <si>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</si>
  <si>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</si>
  <si>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</si>
  <si>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</si>
  <si>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</si>
  <si>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</si>
  <si>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</si>
  <si>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</si>
  <si>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</si>
  <si>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</si>
  <si>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</si>
  <si>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</si>
  <si>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</si>
  <si>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</si>
  <si>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</si>
  <si>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</si>
  <si>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</si>
  <si>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</si>
  <si>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</si>
  <si>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</si>
  <si>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</si>
  <si>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</si>
  <si>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</si>
  <si>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</si>
  <si>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</si>
  <si>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</si>
  <si>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</si>
  <si>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</si>
  <si>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</si>
  <si>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</si>
  <si>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</si>
  <si>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</si>
  <si>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</si>
  <si>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</si>
  <si>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</si>
  <si>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</si>
  <si>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</si>
  <si>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</si>
  <si>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王滝村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</si>
  <si>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</si>
  <si>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</si>
  <si>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</si>
  <si>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</si>
  <si>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</si>
  <si>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</si>
  <si>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</si>
  <si>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</si>
  <si>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</si>
  <si>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</si>
  <si>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</si>
  <si>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</si>
  <si>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</si>
  <si>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</si>
  <si>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</si>
  <si>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</si>
  <si>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①有形固定資産減価償却率は、71.27％で施設の老朽化が進行しています。法定耐用年数に近い資産が多いことを示しており、将来の施設更新の必要性が高くなっている状況です。
②法定耐用年数を超えた管路延長がないため、比率は0％となっています。
③令和６年度に更新した管路延長がないため、比率は0％となっています。
有形固定資産減価償却率が高く、管路更新率が低い状況のため、老朽化対策や更新計画について検討する必要があります。</t>
    <rPh sb="1" eb="7">
      <t>ユウケイコテイシサン</t>
    </rPh>
    <rPh sb="7" eb="12">
      <t>ゲンカショウキャクリツ</t>
    </rPh>
    <rPh sb="21" eb="23">
      <t>シセツ</t>
    </rPh>
    <rPh sb="24" eb="27">
      <t>ロウキュウカ</t>
    </rPh>
    <rPh sb="28" eb="30">
      <t>シンコウ</t>
    </rPh>
    <rPh sb="36" eb="38">
      <t>ホウテイ</t>
    </rPh>
    <rPh sb="38" eb="42">
      <t>タイヨウネンスウ</t>
    </rPh>
    <rPh sb="43" eb="44">
      <t>チカ</t>
    </rPh>
    <rPh sb="45" eb="47">
      <t>シサン</t>
    </rPh>
    <rPh sb="48" eb="49">
      <t>オオ</t>
    </rPh>
    <rPh sb="53" eb="54">
      <t>シメ</t>
    </rPh>
    <rPh sb="59" eb="61">
      <t>ショウライ</t>
    </rPh>
    <rPh sb="62" eb="64">
      <t>シセツ</t>
    </rPh>
    <rPh sb="64" eb="66">
      <t>コウシン</t>
    </rPh>
    <rPh sb="67" eb="70">
      <t>ヒツヨウセイ</t>
    </rPh>
    <rPh sb="71" eb="72">
      <t>タカ</t>
    </rPh>
    <rPh sb="78" eb="80">
      <t>ジョウキョウ</t>
    </rPh>
    <rPh sb="85" eb="91">
      <t>ホウテイタイヨウネンスウ</t>
    </rPh>
    <rPh sb="92" eb="93">
      <t>コ</t>
    </rPh>
    <rPh sb="95" eb="97">
      <t>カンロ</t>
    </rPh>
    <rPh sb="97" eb="99">
      <t>エンチョウ</t>
    </rPh>
    <rPh sb="105" eb="107">
      <t>ヒリツ</t>
    </rPh>
    <rPh sb="120" eb="122">
      <t>レイワ</t>
    </rPh>
    <rPh sb="123" eb="125">
      <t>ネンド</t>
    </rPh>
    <rPh sb="126" eb="128">
      <t>コウシン</t>
    </rPh>
    <rPh sb="130" eb="134">
      <t>カンロエンチョウ</t>
    </rPh>
    <rPh sb="140" eb="142">
      <t>ヒリツ</t>
    </rPh>
    <rPh sb="155" eb="161">
      <t>ユウケイコテイシサン</t>
    </rPh>
    <rPh sb="161" eb="165">
      <t>ゲンカショウキャク</t>
    </rPh>
    <rPh sb="165" eb="166">
      <t>リツ</t>
    </rPh>
    <rPh sb="167" eb="168">
      <t>タカ</t>
    </rPh>
    <rPh sb="170" eb="174">
      <t>カンロコウシン</t>
    </rPh>
    <rPh sb="174" eb="175">
      <t>リツ</t>
    </rPh>
    <rPh sb="176" eb="177">
      <t>ヒク</t>
    </rPh>
    <rPh sb="178" eb="180">
      <t>ジョウキョウ</t>
    </rPh>
    <rPh sb="184" eb="189">
      <t>ロウキュウカタイサク</t>
    </rPh>
    <rPh sb="190" eb="192">
      <t>コウシン</t>
    </rPh>
    <rPh sb="192" eb="194">
      <t>ケイカク</t>
    </rPh>
    <rPh sb="198" eb="200">
      <t>ケントウ</t>
    </rPh>
    <rPh sb="202" eb="204">
      <t>ヒツヨウ</t>
    </rPh>
    <phoneticPr fontId="4"/>
  </si>
  <si>
    <t>本事業は、令和６年４月から地方公営企業法適用（財務適用）となりました。
人口及び給水人口の減少が進行する一方で、職員給与費や物価高騰に伴う維持管理経費の増加が見込まれ、事業の経営は厳しい状況を迎えています。
また、施設の老朽化に伴う更新費用の増加も見込まれるため、財源確保に努めるとともに、事業費の平準化や経営改善を図りながら、持続可能な事業運営に努めます。</t>
    <rPh sb="37" eb="39">
      <t>ジンコウ</t>
    </rPh>
    <rPh sb="39" eb="40">
      <t>オヨ</t>
    </rPh>
    <rPh sb="41" eb="45">
      <t>キュウスイジンコウ</t>
    </rPh>
    <rPh sb="46" eb="48">
      <t>ゲンショウ</t>
    </rPh>
    <rPh sb="49" eb="51">
      <t>シンコウ</t>
    </rPh>
    <rPh sb="53" eb="55">
      <t>イッポウ</t>
    </rPh>
    <rPh sb="57" eb="62">
      <t>ショクインキュウヨヒ</t>
    </rPh>
    <rPh sb="63" eb="65">
      <t>ブッカ</t>
    </rPh>
    <rPh sb="65" eb="67">
      <t>コウトウ</t>
    </rPh>
    <rPh sb="68" eb="69">
      <t>トモナ</t>
    </rPh>
    <rPh sb="70" eb="76">
      <t>イジカンリケイヒ</t>
    </rPh>
    <rPh sb="77" eb="79">
      <t>ゾウカ</t>
    </rPh>
    <rPh sb="80" eb="82">
      <t>ミコ</t>
    </rPh>
    <rPh sb="85" eb="87">
      <t>ジギョウ</t>
    </rPh>
    <rPh sb="125" eb="127">
      <t>ミコ</t>
    </rPh>
    <rPh sb="133" eb="137">
      <t>ザイゲンカクホ</t>
    </rPh>
    <rPh sb="138" eb="139">
      <t>ツト</t>
    </rPh>
    <rPh sb="146" eb="149">
      <t>ジギョウヒ</t>
    </rPh>
    <rPh sb="150" eb="153">
      <t>ヘイジュンカ</t>
    </rPh>
    <rPh sb="154" eb="158">
      <t>ケイエイカイゼン</t>
    </rPh>
    <rPh sb="159" eb="160">
      <t>ハカ</t>
    </rPh>
    <rPh sb="165" eb="169">
      <t>ジゾクカノウ</t>
    </rPh>
    <rPh sb="170" eb="172">
      <t>ジギョウ</t>
    </rPh>
    <rPh sb="172" eb="174">
      <t>ウンエイ</t>
    </rPh>
    <rPh sb="175" eb="176">
      <t>ツト</t>
    </rPh>
    <phoneticPr fontId="4"/>
  </si>
  <si>
    <t>①経常収支比率は、100％に近い比率となっていますが、一般会計補助金に依存している状況です。経営改善に向けて、経費削減や料金適正化を図る必要があります。
②累積欠損金比率は、平均値を大きく下回っていますが、欠損金が生じている状況のため経営改善を図る必要があります。
③流動比率は、高い比率となっていますが、今後の推移に留意する必要があります。
④企業債残高対給水収益比率は、平均値を大きく下回っています。更新の先送りにより企業債残高が少額になっているに過ぎない状況であるため、中長期的な更新計画が必要です。
⑤料金回収率は、100％を大きく下回っており、一般会計補助金で収入不足を補填している状況といえます。適切な料金収入の確保を図る必要があります。
⑥給水原価は、平均値を大きく上回っており、多額の給水費用がかかっている状況といえます。維持管理経費の削減を図る必要があります。
⑦施設利用率は、平均値を大きく上回っており、現状は高い比率となっています。今後は人口減少に伴う適切な施設規模の検討が必要になります。
⑧有収率は、100％に達しておらず、平均値をやや下回っています。施設の稼働が収益に結び付いていない状況といえるため、施設の稼働状況等に注視する必要があります。</t>
    <rPh sb="1" eb="7">
      <t>ケイジョウシュウシヒリツ</t>
    </rPh>
    <rPh sb="14" eb="15">
      <t>チカ</t>
    </rPh>
    <rPh sb="16" eb="18">
      <t>ヒリツ</t>
    </rPh>
    <rPh sb="27" eb="29">
      <t>イッパン</t>
    </rPh>
    <rPh sb="29" eb="31">
      <t>カイケイ</t>
    </rPh>
    <rPh sb="31" eb="34">
      <t>ホジョキン</t>
    </rPh>
    <rPh sb="35" eb="37">
      <t>イゾン</t>
    </rPh>
    <rPh sb="41" eb="43">
      <t>ジョウキョウ</t>
    </rPh>
    <rPh sb="46" eb="50">
      <t>ケイエイカイゼン</t>
    </rPh>
    <rPh sb="51" eb="52">
      <t>ム</t>
    </rPh>
    <rPh sb="55" eb="57">
      <t>ケイヒ</t>
    </rPh>
    <rPh sb="57" eb="59">
      <t>サクゲン</t>
    </rPh>
    <rPh sb="60" eb="62">
      <t>リョウキン</t>
    </rPh>
    <rPh sb="62" eb="65">
      <t>テキセイカ</t>
    </rPh>
    <rPh sb="66" eb="67">
      <t>ハカ</t>
    </rPh>
    <rPh sb="68" eb="70">
      <t>ヒツヨウ</t>
    </rPh>
    <rPh sb="78" eb="80">
      <t>ルイセキ</t>
    </rPh>
    <rPh sb="80" eb="83">
      <t>ケッソンキン</t>
    </rPh>
    <rPh sb="83" eb="85">
      <t>ヒリツ</t>
    </rPh>
    <rPh sb="87" eb="89">
      <t>ヘイキン</t>
    </rPh>
    <rPh sb="89" eb="90">
      <t>チ</t>
    </rPh>
    <rPh sb="91" eb="92">
      <t>オオ</t>
    </rPh>
    <rPh sb="94" eb="96">
      <t>シタマワ</t>
    </rPh>
    <rPh sb="103" eb="106">
      <t>ケッソンキン</t>
    </rPh>
    <rPh sb="107" eb="108">
      <t>ショウ</t>
    </rPh>
    <rPh sb="112" eb="114">
      <t>ジョウキョウ</t>
    </rPh>
    <rPh sb="117" eb="121">
      <t>ケイエイカイゼン</t>
    </rPh>
    <rPh sb="122" eb="123">
      <t>ハカ</t>
    </rPh>
    <rPh sb="124" eb="126">
      <t>ヒツヨウ</t>
    </rPh>
    <rPh sb="134" eb="138">
      <t>リュウドウヒリツ</t>
    </rPh>
    <rPh sb="140" eb="141">
      <t>タカ</t>
    </rPh>
    <rPh sb="142" eb="144">
      <t>ヒリツ</t>
    </rPh>
    <rPh sb="153" eb="155">
      <t>コンゴ</t>
    </rPh>
    <rPh sb="156" eb="158">
      <t>スイイ</t>
    </rPh>
    <rPh sb="159" eb="161">
      <t>リュウイ</t>
    </rPh>
    <rPh sb="163" eb="165">
      <t>ヒツヨウ</t>
    </rPh>
    <rPh sb="173" eb="176">
      <t>キギョウサイ</t>
    </rPh>
    <rPh sb="176" eb="178">
      <t>ザンダカ</t>
    </rPh>
    <rPh sb="178" eb="179">
      <t>タイ</t>
    </rPh>
    <rPh sb="179" eb="181">
      <t>キュウスイ</t>
    </rPh>
    <rPh sb="181" eb="183">
      <t>シュウエキ</t>
    </rPh>
    <rPh sb="183" eb="185">
      <t>ヒリツ</t>
    </rPh>
    <rPh sb="187" eb="190">
      <t>ヘイキンチ</t>
    </rPh>
    <rPh sb="191" eb="192">
      <t>オオ</t>
    </rPh>
    <rPh sb="194" eb="196">
      <t>シタマワ</t>
    </rPh>
    <rPh sb="202" eb="204">
      <t>コウシン</t>
    </rPh>
    <rPh sb="205" eb="207">
      <t>サキオク</t>
    </rPh>
    <rPh sb="211" eb="214">
      <t>キギョウサイ</t>
    </rPh>
    <rPh sb="214" eb="216">
      <t>ザンダカ</t>
    </rPh>
    <rPh sb="217" eb="219">
      <t>ショウガク</t>
    </rPh>
    <rPh sb="226" eb="227">
      <t>ス</t>
    </rPh>
    <rPh sb="230" eb="232">
      <t>ジョウキョウ</t>
    </rPh>
    <rPh sb="238" eb="241">
      <t>チュウチョウキ</t>
    </rPh>
    <rPh sb="241" eb="242">
      <t>テキ</t>
    </rPh>
    <rPh sb="243" eb="245">
      <t>コウシン</t>
    </rPh>
    <rPh sb="245" eb="247">
      <t>ケイカク</t>
    </rPh>
    <rPh sb="248" eb="250">
      <t>ヒツヨウ</t>
    </rPh>
    <rPh sb="255" eb="257">
      <t>リョウキン</t>
    </rPh>
    <rPh sb="257" eb="260">
      <t>カイシュウリツ</t>
    </rPh>
    <rPh sb="267" eb="268">
      <t>オオ</t>
    </rPh>
    <rPh sb="307" eb="311">
      <t>リョウキンシュウニュウ</t>
    </rPh>
    <rPh sb="333" eb="336">
      <t>ヘイキンチ</t>
    </rPh>
    <rPh sb="337" eb="338">
      <t>オオ</t>
    </rPh>
    <rPh sb="340" eb="342">
      <t>ウワマワ</t>
    </rPh>
    <rPh sb="347" eb="349">
      <t>タガク</t>
    </rPh>
    <rPh sb="350" eb="354">
      <t>キュウスイヒヨウ</t>
    </rPh>
    <rPh sb="361" eb="363">
      <t>ジョウキョウ</t>
    </rPh>
    <rPh sb="376" eb="378">
      <t>サクゲン</t>
    </rPh>
    <rPh sb="398" eb="401">
      <t>ヘイキンチ</t>
    </rPh>
    <rPh sb="402" eb="403">
      <t>オオ</t>
    </rPh>
    <rPh sb="405" eb="407">
      <t>ウワマワ</t>
    </rPh>
    <rPh sb="412" eb="414">
      <t>ゲンジョウ</t>
    </rPh>
    <rPh sb="415" eb="416">
      <t>タカ</t>
    </rPh>
    <rPh sb="417" eb="419">
      <t>ヒリツ</t>
    </rPh>
    <rPh sb="427" eb="429">
      <t>コンゴ</t>
    </rPh>
    <rPh sb="430" eb="432">
      <t>ジンコウ</t>
    </rPh>
    <rPh sb="432" eb="434">
      <t>ゲンショウ</t>
    </rPh>
    <rPh sb="435" eb="436">
      <t>トモナ</t>
    </rPh>
    <rPh sb="437" eb="439">
      <t>テキセツ</t>
    </rPh>
    <rPh sb="440" eb="442">
      <t>シセツ</t>
    </rPh>
    <rPh sb="442" eb="444">
      <t>キボ</t>
    </rPh>
    <rPh sb="445" eb="447">
      <t>ケントウ</t>
    </rPh>
    <rPh sb="448" eb="450">
      <t>ヒツヨウ</t>
    </rPh>
    <rPh sb="468" eb="469">
      <t>タッ</t>
    </rPh>
    <rPh sb="475" eb="478">
      <t>ヘイキンチ</t>
    </rPh>
    <rPh sb="481" eb="483">
      <t>シタマワ</t>
    </rPh>
    <rPh sb="489" eb="491">
      <t>シセツ</t>
    </rPh>
    <rPh sb="492" eb="494">
      <t>カドウ</t>
    </rPh>
    <rPh sb="495" eb="497">
      <t>シュウエキ</t>
    </rPh>
    <rPh sb="498" eb="499">
      <t>ムス</t>
    </rPh>
    <rPh sb="500" eb="501">
      <t>ツ</t>
    </rPh>
    <rPh sb="506" eb="508">
      <t>ジョウキョウ</t>
    </rPh>
    <rPh sb="515" eb="517">
      <t>シセツ</t>
    </rPh>
    <rPh sb="518" eb="522">
      <t>カドウジョウキョウ</t>
    </rPh>
    <rPh sb="522" eb="523">
      <t>ナド</t>
    </rPh>
    <rPh sb="524" eb="526">
      <t>チュウシ</t>
    </rPh>
    <rPh sb="528" eb="53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</si>
</sst>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D86-442B-8F03-636E1FE0FAA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1D86-442B-8F03-636E1FE0FAA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99.19</c:v>
                </c:pt>
              </c:numCache>
            </c:numRef>
          </c:val>
          <c:extLst>
            <c:ext xmlns:c16="http://schemas.microsoft.com/office/drawing/2014/chart" uri="{C3380CC4-5D6E-409C-BE32-E72D297353CC}">
              <c16:uniqueId val="{00000000-BC73-4709-B653-78E988E7BC7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BC73-4709-B653-78E988E7BC7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71.27</c:v>
                </c:pt>
              </c:numCache>
            </c:numRef>
          </c:val>
          <c:extLst>
            <c:ext xmlns:c16="http://schemas.microsoft.com/office/drawing/2014/chart" uri="{C3380CC4-5D6E-409C-BE32-E72D297353CC}">
              <c16:uniqueId val="{00000000-E4D7-4B44-93A4-7C3F3D0E703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E4D7-4B44-93A4-7C3F3D0E703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018-4769-BC31-DB683E64920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8018-4769-BC31-DB683E64920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9.25</c:v>
                </c:pt>
              </c:numCache>
            </c:numRef>
          </c:val>
          <c:extLst>
            <c:ext xmlns:c16="http://schemas.microsoft.com/office/drawing/2014/chart" uri="{C3380CC4-5D6E-409C-BE32-E72D297353CC}">
              <c16:uniqueId val="{00000000-254D-4DED-B2E5-423C2B27A2A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254D-4DED-B2E5-423C2B27A2A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404.77</c:v>
                </c:pt>
              </c:numCache>
            </c:numRef>
          </c:val>
          <c:extLst>
            <c:ext xmlns:c16="http://schemas.microsoft.com/office/drawing/2014/chart" uri="{C3380CC4-5D6E-409C-BE32-E72D297353CC}">
              <c16:uniqueId val="{00000000-0911-42CB-A527-C55421EABCB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0911-42CB-A527-C55421EABCB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25.92</c:v>
                </c:pt>
              </c:numCache>
            </c:numRef>
          </c:val>
          <c:extLst>
            <c:ext xmlns:c16="http://schemas.microsoft.com/office/drawing/2014/chart" uri="{C3380CC4-5D6E-409C-BE32-E72D297353CC}">
              <c16:uniqueId val="{00000000-8C92-4B8C-A7DF-5D5ED33D1C8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8C92-4B8C-A7DF-5D5ED33D1C8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39.18</c:v>
                </c:pt>
              </c:numCache>
            </c:numRef>
          </c:val>
          <c:extLst>
            <c:ext xmlns:c16="http://schemas.microsoft.com/office/drawing/2014/chart" uri="{C3380CC4-5D6E-409C-BE32-E72D297353CC}">
              <c16:uniqueId val="{00000000-139B-417E-A853-1C593B0E7A5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139B-417E-A853-1C593B0E7A5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899</c:v>
                </c:pt>
              </c:numCache>
            </c:numRef>
          </c:val>
          <c:extLst>
            <c:ext xmlns:c16="http://schemas.microsoft.com/office/drawing/2014/chart" uri="{C3380CC4-5D6E-409C-BE32-E72D297353CC}">
              <c16:uniqueId val="{00000000-B9A9-4D5B-9D72-2C10DB11165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B9A9-4D5B-9D72-2C10DB11165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99.78</c:v>
                </c:pt>
              </c:numCache>
            </c:numRef>
          </c:val>
          <c:extLst>
            <c:ext xmlns:c16="http://schemas.microsoft.com/office/drawing/2014/chart" uri="{C3380CC4-5D6E-409C-BE32-E72D297353CC}">
              <c16:uniqueId val="{00000000-7C14-425F-BE39-1CFCD5190CA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7C14-425F-BE39-1CFCD5190CA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58.39</c:v>
                </c:pt>
              </c:numCache>
            </c:numRef>
          </c:val>
          <c:extLst>
            <c:ext xmlns:c16="http://schemas.microsoft.com/office/drawing/2014/chart" uri="{C3380CC4-5D6E-409C-BE32-E72D297353CC}">
              <c16:uniqueId val="{00000000-46F9-4138-9440-47B81AEC9CC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46F9-4138-9440-47B81AEC9CC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王滝村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640</v>
      </c>
      <c r="AM8" s="44"/>
      <c r="AN8" s="44"/>
      <c r="AO8" s="44"/>
      <c r="AP8" s="44"/>
      <c r="AQ8" s="44"/>
      <c r="AR8" s="44"/>
      <c r="AS8" s="44"/>
      <c r="AT8" s="45">
        <f>データ!$S$6</f>
        <v>310.82</v>
      </c>
      <c r="AU8" s="46"/>
      <c r="AV8" s="46"/>
      <c r="AW8" s="46"/>
      <c r="AX8" s="46"/>
      <c r="AY8" s="46"/>
      <c r="AZ8" s="46"/>
      <c r="BA8" s="46"/>
      <c r="BB8" s="47">
        <f>データ!$T$6</f>
        <v>2.06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97.05</v>
      </c>
      <c r="J10" s="46"/>
      <c r="K10" s="46"/>
      <c r="L10" s="46"/>
      <c r="M10" s="46"/>
      <c r="N10" s="46"/>
      <c r="O10" s="80"/>
      <c r="P10" s="47">
        <f>データ!$P$6</f>
        <v>100</v>
      </c>
      <c r="Q10" s="47"/>
      <c r="R10" s="47"/>
      <c r="S10" s="47"/>
      <c r="T10" s="47"/>
      <c r="U10" s="47"/>
      <c r="V10" s="47"/>
      <c r="W10" s="44">
        <f>データ!$Q$6</f>
        <v>3190</v>
      </c>
      <c r="X10" s="44"/>
      <c r="Y10" s="44"/>
      <c r="Z10" s="44"/>
      <c r="AA10" s="44"/>
      <c r="AB10" s="44"/>
      <c r="AC10" s="44"/>
      <c r="AD10" s="2"/>
      <c r="AE10" s="2"/>
      <c r="AF10" s="2"/>
      <c r="AG10" s="2"/>
      <c r="AH10" s="2"/>
      <c r="AI10" s="2"/>
      <c r="AJ10" s="2"/>
      <c r="AK10" s="2"/>
      <c r="AL10" s="44">
        <f>データ!$U$6</f>
        <v>627</v>
      </c>
      <c r="AM10" s="44"/>
      <c r="AN10" s="44"/>
      <c r="AO10" s="44"/>
      <c r="AP10" s="44"/>
      <c r="AQ10" s="44"/>
      <c r="AR10" s="44"/>
      <c r="AS10" s="44"/>
      <c r="AT10" s="45">
        <f>データ!$V$6</f>
        <v>0.73</v>
      </c>
      <c r="AU10" s="46"/>
      <c r="AV10" s="46"/>
      <c r="AW10" s="46"/>
      <c r="AX10" s="46"/>
      <c r="AY10" s="46"/>
      <c r="AZ10" s="46"/>
      <c r="BA10" s="46"/>
      <c r="BB10" s="47">
        <f>データ!$W$6</f>
        <v>858.9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09PObi3glzbgV1l4aVq15RaH7Q6TRA3Tcu9JO6j6PRR7vJDncrNmFGtBJ4WgzIg74rrQ8W3DngwJfkUZtfyXnw==" saltValue="0Tcv3yP1O7UDFvL8DXoYE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204293</v>
      </c>
      <c r="D6" s="20">
        <f t="shared" si="3"/>
        <v>46</v>
      </c>
      <c r="E6" s="20">
        <f t="shared" si="3"/>
        <v>1</v>
      </c>
      <c r="F6" s="20">
        <f t="shared" si="3"/>
        <v>0</v>
      </c>
      <c r="G6" s="20">
        <f t="shared" si="3"/>
        <v>5</v>
      </c>
      <c r="H6" s="20" t="str">
        <f t="shared" si="3"/>
        <v>長野県　王滝村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97.05</v>
      </c>
      <c r="P6" s="21">
        <f t="shared" si="3"/>
        <v>100</v>
      </c>
      <c r="Q6" s="21">
        <f t="shared" si="3"/>
        <v>3190</v>
      </c>
      <c r="R6" s="21">
        <f t="shared" si="3"/>
        <v>640</v>
      </c>
      <c r="S6" s="21">
        <f t="shared" si="3"/>
        <v>310.82</v>
      </c>
      <c r="T6" s="21">
        <f t="shared" si="3"/>
        <v>2.06</v>
      </c>
      <c r="U6" s="21">
        <f t="shared" si="3"/>
        <v>627</v>
      </c>
      <c r="V6" s="21">
        <f t="shared" si="3"/>
        <v>0.73</v>
      </c>
      <c r="W6" s="21">
        <f t="shared" si="3"/>
        <v>858.9</v>
      </c>
      <c r="X6" s="22" t="str">
        <f>IF(X7="",NA(),X7)</f>
        <v>-</v>
      </c>
      <c r="Y6" s="22" t="str">
        <f t="shared" ref="Y6:AG6" si="4">IF(Y7="",NA(),Y7)</f>
        <v>-</v>
      </c>
      <c r="Z6" s="22" t="str">
        <f t="shared" si="4"/>
        <v>-</v>
      </c>
      <c r="AA6" s="22" t="str">
        <f t="shared" si="4"/>
        <v>-</v>
      </c>
      <c r="AB6" s="22">
        <f t="shared" si="4"/>
        <v>99.19</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9.25</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404.77</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25.92</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39.18</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899</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99.78</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58.39</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71.27</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204293</v>
      </c>
      <c r="D7" s="24">
        <v>46</v>
      </c>
      <c r="E7" s="24">
        <v>1</v>
      </c>
      <c r="F7" s="24">
        <v>0</v>
      </c>
      <c r="G7" s="24">
        <v>5</v>
      </c>
      <c r="H7" s="24" t="s">
        <v>93</v>
      </c>
      <c r="I7" s="24" t="s">
        <v>94</v>
      </c>
      <c r="J7" s="24" t="s">
        <v>95</v>
      </c>
      <c r="K7" s="24" t="s">
        <v>96</v>
      </c>
      <c r="L7" s="24" t="s">
        <v>97</v>
      </c>
      <c r="M7" s="24" t="s">
        <v>98</v>
      </c>
      <c r="N7" s="25" t="s">
        <v>99</v>
      </c>
      <c r="O7" s="25">
        <v>97.05</v>
      </c>
      <c r="P7" s="25">
        <v>100</v>
      </c>
      <c r="Q7" s="25">
        <v>3190</v>
      </c>
      <c r="R7" s="25">
        <v>640</v>
      </c>
      <c r="S7" s="25">
        <v>310.82</v>
      </c>
      <c r="T7" s="25">
        <v>2.06</v>
      </c>
      <c r="U7" s="25">
        <v>627</v>
      </c>
      <c r="V7" s="25">
        <v>0.73</v>
      </c>
      <c r="W7" s="25">
        <v>858.9</v>
      </c>
      <c r="X7" s="25" t="s">
        <v>99</v>
      </c>
      <c r="Y7" s="25" t="s">
        <v>99</v>
      </c>
      <c r="Z7" s="25" t="s">
        <v>99</v>
      </c>
      <c r="AA7" s="25" t="s">
        <v>99</v>
      </c>
      <c r="AB7" s="25">
        <v>99.19</v>
      </c>
      <c r="AC7" s="25" t="s">
        <v>99</v>
      </c>
      <c r="AD7" s="25" t="s">
        <v>99</v>
      </c>
      <c r="AE7" s="25" t="s">
        <v>99</v>
      </c>
      <c r="AF7" s="25" t="s">
        <v>99</v>
      </c>
      <c r="AG7" s="25">
        <v>102.26</v>
      </c>
      <c r="AH7" s="25">
        <v>102.02</v>
      </c>
      <c r="AI7" s="25" t="s">
        <v>99</v>
      </c>
      <c r="AJ7" s="25" t="s">
        <v>99</v>
      </c>
      <c r="AK7" s="25" t="s">
        <v>99</v>
      </c>
      <c r="AL7" s="25" t="s">
        <v>99</v>
      </c>
      <c r="AM7" s="25">
        <v>9.25</v>
      </c>
      <c r="AN7" s="25" t="s">
        <v>99</v>
      </c>
      <c r="AO7" s="25" t="s">
        <v>99</v>
      </c>
      <c r="AP7" s="25" t="s">
        <v>99</v>
      </c>
      <c r="AQ7" s="25" t="s">
        <v>99</v>
      </c>
      <c r="AR7" s="25">
        <v>82.37</v>
      </c>
      <c r="AS7" s="25">
        <v>26.96</v>
      </c>
      <c r="AT7" s="25" t="s">
        <v>99</v>
      </c>
      <c r="AU7" s="25" t="s">
        <v>99</v>
      </c>
      <c r="AV7" s="25" t="s">
        <v>99</v>
      </c>
      <c r="AW7" s="25" t="s">
        <v>99</v>
      </c>
      <c r="AX7" s="25">
        <v>404.77</v>
      </c>
      <c r="AY7" s="25" t="s">
        <v>99</v>
      </c>
      <c r="AZ7" s="25" t="s">
        <v>99</v>
      </c>
      <c r="BA7" s="25" t="s">
        <v>99</v>
      </c>
      <c r="BB7" s="25" t="s">
        <v>99</v>
      </c>
      <c r="BC7" s="25">
        <v>101.6</v>
      </c>
      <c r="BD7" s="25">
        <v>142.38999999999999</v>
      </c>
      <c r="BE7" s="25" t="s">
        <v>99</v>
      </c>
      <c r="BF7" s="25" t="s">
        <v>99</v>
      </c>
      <c r="BG7" s="25" t="s">
        <v>99</v>
      </c>
      <c r="BH7" s="25" t="s">
        <v>99</v>
      </c>
      <c r="BI7" s="25">
        <v>25.92</v>
      </c>
      <c r="BJ7" s="25" t="s">
        <v>99</v>
      </c>
      <c r="BK7" s="25" t="s">
        <v>99</v>
      </c>
      <c r="BL7" s="25" t="s">
        <v>99</v>
      </c>
      <c r="BM7" s="25" t="s">
        <v>99</v>
      </c>
      <c r="BN7" s="25">
        <v>1398.03</v>
      </c>
      <c r="BO7" s="25">
        <v>1043.3599999999999</v>
      </c>
      <c r="BP7" s="25" t="s">
        <v>99</v>
      </c>
      <c r="BQ7" s="25" t="s">
        <v>99</v>
      </c>
      <c r="BR7" s="25" t="s">
        <v>99</v>
      </c>
      <c r="BS7" s="25" t="s">
        <v>99</v>
      </c>
      <c r="BT7" s="25">
        <v>39.18</v>
      </c>
      <c r="BU7" s="25" t="s">
        <v>99</v>
      </c>
      <c r="BV7" s="25" t="s">
        <v>99</v>
      </c>
      <c r="BW7" s="25" t="s">
        <v>99</v>
      </c>
      <c r="BX7" s="25" t="s">
        <v>99</v>
      </c>
      <c r="BY7" s="25">
        <v>39.15</v>
      </c>
      <c r="BZ7" s="25">
        <v>56.19</v>
      </c>
      <c r="CA7" s="25" t="s">
        <v>99</v>
      </c>
      <c r="CB7" s="25" t="s">
        <v>99</v>
      </c>
      <c r="CC7" s="25" t="s">
        <v>99</v>
      </c>
      <c r="CD7" s="25" t="s">
        <v>99</v>
      </c>
      <c r="CE7" s="25">
        <v>899</v>
      </c>
      <c r="CF7" s="25" t="s">
        <v>99</v>
      </c>
      <c r="CG7" s="25" t="s">
        <v>99</v>
      </c>
      <c r="CH7" s="25" t="s">
        <v>99</v>
      </c>
      <c r="CI7" s="25" t="s">
        <v>99</v>
      </c>
      <c r="CJ7" s="25">
        <v>392.81</v>
      </c>
      <c r="CK7" s="25">
        <v>285.60000000000002</v>
      </c>
      <c r="CL7" s="25" t="s">
        <v>99</v>
      </c>
      <c r="CM7" s="25" t="s">
        <v>99</v>
      </c>
      <c r="CN7" s="25" t="s">
        <v>99</v>
      </c>
      <c r="CO7" s="25" t="s">
        <v>99</v>
      </c>
      <c r="CP7" s="25">
        <v>99.78</v>
      </c>
      <c r="CQ7" s="25" t="s">
        <v>99</v>
      </c>
      <c r="CR7" s="25" t="s">
        <v>99</v>
      </c>
      <c r="CS7" s="25" t="s">
        <v>99</v>
      </c>
      <c r="CT7" s="25" t="s">
        <v>99</v>
      </c>
      <c r="CU7" s="25">
        <v>29.19</v>
      </c>
      <c r="CV7" s="25">
        <v>48.33</v>
      </c>
      <c r="CW7" s="25" t="s">
        <v>99</v>
      </c>
      <c r="CX7" s="25" t="s">
        <v>99</v>
      </c>
      <c r="CY7" s="25" t="s">
        <v>99</v>
      </c>
      <c r="CZ7" s="25" t="s">
        <v>99</v>
      </c>
      <c r="DA7" s="25">
        <v>58.39</v>
      </c>
      <c r="DB7" s="25" t="s">
        <v>99</v>
      </c>
      <c r="DC7" s="25" t="s">
        <v>99</v>
      </c>
      <c r="DD7" s="25" t="s">
        <v>99</v>
      </c>
      <c r="DE7" s="25" t="s">
        <v>99</v>
      </c>
      <c r="DF7" s="25">
        <v>66.040000000000006</v>
      </c>
      <c r="DG7" s="25">
        <v>70.34</v>
      </c>
      <c r="DH7" s="25" t="s">
        <v>99</v>
      </c>
      <c r="DI7" s="25" t="s">
        <v>99</v>
      </c>
      <c r="DJ7" s="25" t="s">
        <v>99</v>
      </c>
      <c r="DK7" s="25" t="s">
        <v>99</v>
      </c>
      <c r="DL7" s="25">
        <v>71.27</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otaki2404</cp:lastModifiedBy>
  <cp:lastPrinted>2026-02-10T07:00:50Z</cp:lastPrinted>
  <dcterms:created xsi:type="dcterms:W3CDTF">2025-12-12T09:17:05Z</dcterms:created>
  <dcterms:modified xsi:type="dcterms:W3CDTF">2026-02-10T07:21:47Z</dcterms:modified>
  <cp:category/>
</cp:coreProperties>
</file>