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確認修正依頼あり\"/>
    </mc:Choice>
  </mc:AlternateContent>
  <xr:revisionPtr revIDLastSave="0" documentId="13_ncr:1_{6BFD712F-2DCC-4E6C-9E1F-2ECDBE9C9E5D}" xr6:coauthVersionLast="47" xr6:coauthVersionMax="47" xr10:uidLastSave="{00000000-0000-0000-0000-000000000000}"/>
  <workbookProtection workbookAlgorithmName="SHA-512" workbookHashValue="m4azNMYowQz/pUyXOd0UxAD0cXH9DYWLRh0Lz/BmiqQJ/oenv+3rHyTvvUxrDsDnVYOc1u9v/iwbYJerZmjEUg==" workbookSaltValue="8Y4xvTmUJwh9zCwNOxz6IQ=="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AL10" i="4" s="1"/>
  <c r="T6" i="5"/>
  <c r="S6" i="5"/>
  <c r="AT8" i="4" s="1"/>
  <c r="R6" i="5"/>
  <c r="AL8" i="4" s="1"/>
  <c r="Q6" i="5"/>
  <c r="P6" i="5"/>
  <c r="P10" i="4" s="1"/>
  <c r="O6" i="5"/>
  <c r="N6" i="5"/>
  <c r="M6" i="5"/>
  <c r="L6" i="5"/>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H85" i="4"/>
  <c r="BB10" i="4"/>
  <c r="AT10" i="4"/>
  <c r="W10" i="4"/>
  <c r="I10" i="4"/>
  <c r="B10" i="4"/>
  <c r="BB8" i="4"/>
  <c r="AD8" i="4"/>
  <c r="W8" i="4"/>
  <c r="P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<sst xmlns="http://schemas.openxmlformats.org/spreadsheetml/2006/main" count="228" uniqueCount="113">
  <si>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</si>
  <si>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</si>
  <si>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</si>
  <si>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</si>
  <si>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</si>
  <si>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</si>
  <si>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</si>
  <si>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</si>
  <si>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</si>
  <si>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</si>
  <si>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</si>
  <si>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</si>
  <si>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</si>
  <si>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</si>
  <si>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</si>
  <si>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</si>
  <si>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</si>
  <si>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</si>
  <si>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</si>
  <si>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</si>
  <si>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</si>
  <si>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</si>
  <si>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</si>
  <si>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</si>
  <si>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</si>
  <si>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</si>
  <si>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</si>
  <si>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</si>
  <si>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</si>
  <si>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</si>
  <si>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</si>
  <si>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</si>
  <si>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</si>
  <si>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</si>
  <si>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</si>
  <si>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</si>
  <si>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</si>
  <si>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</si>
  <si>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</si>
  <si>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</si>
  <si>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</si>
  <si>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</si>
  <si>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</si>
  <si>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</si>
  <si>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</si>
  <si>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</si>
  <si>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</si>
  <si>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</si>
  <si>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</si>
  <si>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</si>
  <si>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</si>
  <si>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</si>
  <si>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</si>
  <si>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</si>
  <si>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</si>
  <si>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</si>
  <si>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</si>
  <si>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</si>
  <si>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</si>
  <si>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</si>
  <si>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</si>
  <si>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</si>
  <si>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</si>
  <si>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</si>
  <si>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</si>
  <si>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</si>
  <si>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</si>
  <si>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</si>
  <si>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</si>
  <si>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</si>
  <si>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</si>
  <si>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</si>
  <si>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</si>
  <si>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</si>
  <si>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</si>
  <si>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</si>
  <si>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</si>
  <si>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</si>
  <si>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</si>
  <si>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</si>
  <si>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</si>
  <si>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</si>
  <si>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</si>
  <si>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</si>
  <si>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</si>
  <si>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</si>
  <si>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</si>
  <si>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</si>
  <si>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</si>
  <si>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</si>
  <si>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</si>
  <si>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</si>
  <si>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</si>
  <si>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木祖村</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</si>
  <si>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</si>
  <si>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</si>
  <si>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</si>
  <si>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</si>
  <si>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</si>
  <si>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</si>
  <si>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</si>
  <si>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</si>
  <si>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</si>
  <si>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</si>
  <si>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</si>
  <si>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</si>
  <si>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</si>
  <si>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</si>
  <si>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</si>
  <si>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</si>
  <si>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現在稼働中の既存施設は、昭和50年代に整備されたものが多く、建設から30年以上が経過してきている。老朽化の解消のため平成24年度から令和10年度にかけて簡易水道等施設整備費（簡易水道再編推進事業）補助金等を活用し、各施設の老朽化状況等を見極め、優先度を決め効率的に導水管、浄水設備、配水管、電気計装器の基幹的施設の改良と耐震化を進めている。
　令和６年度には有収水率の低い吉田地区の配水管布設替工事（一部、7年度への繰越）や配水流量計の更新工事を実施し、施設の老朽化解消を進めた。
配水管HPPEφ75　L＝101.2ｍ
　　　　　Φ50　Ｌ＝173.9ｍ</t>
    <rPh sb="172" eb="174">
      <t>レイワ</t>
    </rPh>
    <rPh sb="175" eb="177">
      <t>ネンド</t>
    </rPh>
    <rPh sb="179" eb="183">
      <t>ユウシュウスイリツ</t>
    </rPh>
    <rPh sb="184" eb="185">
      <t>ヒク</t>
    </rPh>
    <rPh sb="186" eb="188">
      <t>ヨシダ</t>
    </rPh>
    <rPh sb="188" eb="190">
      <t>チク</t>
    </rPh>
    <rPh sb="191" eb="193">
      <t>ハイスイ</t>
    </rPh>
    <rPh sb="193" eb="194">
      <t>カン</t>
    </rPh>
    <rPh sb="194" eb="197">
      <t>フセツカ</t>
    </rPh>
    <rPh sb="197" eb="199">
      <t>コウジ</t>
    </rPh>
    <rPh sb="200" eb="202">
      <t>イチブ</t>
    </rPh>
    <rPh sb="204" eb="206">
      <t>ネンド</t>
    </rPh>
    <rPh sb="208" eb="210">
      <t>クリコシ</t>
    </rPh>
    <rPh sb="212" eb="217">
      <t>ハイスイリュウリョウケイ</t>
    </rPh>
    <rPh sb="218" eb="220">
      <t>コウシン</t>
    </rPh>
    <rPh sb="220" eb="222">
      <t>コウジ</t>
    </rPh>
    <rPh sb="223" eb="225">
      <t>ジッシ</t>
    </rPh>
    <phoneticPr fontId="4"/>
  </si>
  <si>
    <t>将来的に給水人口・有収水量の減少、老朽化施設の更新・強化を進めるにあたって起債残高の増加が見込まれ、経営環境は厳しさを増していく。また近年の物価高騰等により費用が増加傾向にある。
　次年度以降でアセットマネジメント計画の策定を行い、更新費用の算定や適正な水道料金への改定を行い、経営の健全化に努める。
　また、将来的に人口の減少状況によっては、施設のダウンサイジングや統合等の検討を行っていきたい。　
　また、行政職員の数も減少傾向にあり、公営企業に携わる職員の数も減少してきている。
　今後は広域連携や情報共有を行い技術・ノウハウの供給や民間事業者への業務委託拡大も検討していく。またDXの推進により、システムを活用しながら少ない人数でも運営していく方法を模索していく。</t>
    <rPh sb="67" eb="69">
      <t>キンネン</t>
    </rPh>
    <rPh sb="70" eb="74">
      <t>ブッカコウトウ</t>
    </rPh>
    <rPh sb="74" eb="75">
      <t>トウ</t>
    </rPh>
    <rPh sb="78" eb="80">
      <t>ヒヨウ</t>
    </rPh>
    <rPh sb="81" eb="83">
      <t>ゾウカ</t>
    </rPh>
    <rPh sb="83" eb="85">
      <t>ケイコウ</t>
    </rPh>
    <rPh sb="91" eb="94">
      <t>ジネンド</t>
    </rPh>
    <rPh sb="94" eb="96">
      <t>イコウ</t>
    </rPh>
    <rPh sb="107" eb="109">
      <t>ケイカク</t>
    </rPh>
    <rPh sb="110" eb="112">
      <t>サクテイ</t>
    </rPh>
    <rPh sb="113" eb="114">
      <t>オコナ</t>
    </rPh>
    <rPh sb="116" eb="120">
      <t>コウシンヒヨウ</t>
    </rPh>
    <rPh sb="121" eb="123">
      <t>サンテイ</t>
    </rPh>
    <rPh sb="124" eb="126">
      <t>テキセイ</t>
    </rPh>
    <rPh sb="127" eb="131">
      <t>スイドウリョウキン</t>
    </rPh>
    <rPh sb="133" eb="135">
      <t>カイテイ</t>
    </rPh>
    <rPh sb="136" eb="137">
      <t>オコナ</t>
    </rPh>
    <rPh sb="155" eb="157">
      <t>ショウライ</t>
    </rPh>
    <rPh sb="157" eb="158">
      <t>テキ</t>
    </rPh>
    <rPh sb="159" eb="161">
      <t>ジンコウ</t>
    </rPh>
    <rPh sb="162" eb="164">
      <t>ゲンショウ</t>
    </rPh>
    <rPh sb="164" eb="166">
      <t>ジョウキョウ</t>
    </rPh>
    <rPh sb="172" eb="174">
      <t>シセツ</t>
    </rPh>
    <rPh sb="184" eb="186">
      <t>トウゴウ</t>
    </rPh>
    <rPh sb="186" eb="187">
      <t>トウ</t>
    </rPh>
    <rPh sb="188" eb="190">
      <t>ケントウ</t>
    </rPh>
    <rPh sb="191" eb="192">
      <t>オコナ</t>
    </rPh>
    <phoneticPr fontId="4"/>
  </si>
  <si>
    <t>①経常収支比率について令和5年度は水道料金の減免を行っていたが、令和6年度については例年通りの収納率となっている。類似団体との比較では平均値を上回っているが他会計繰入金が増加しており、健全な経営であるとはいえない。令和5年度で浄水場の建設工事が終わり、今後は漏水管の更新工事を行っていく予定である。物価高騰による維持費も高くなっていることから、料金改定をを行い、健全経営を目指して行きたい。
　②累積欠損金比率はないため0となっている。
　③流動比率は、200％を超えているため財政面では健全である。今後も維持していきたい。
　④企業債残高対給水収益比率は増加傾向にあり、平成24年度より実施している簡易水道等施設整備費（簡易水道再編推進事業）補助金等を活用した老朽化管路の更新や浄水場建設事業（令和3年度から令和5年度まで）による事業費の増加に伴う起債額の増加が要因となっている。水道料金の改定や起債の上限を元金償還額の範囲内にするなど、経営改善を行い水準が下がるよう努めたい。
　人口減少に伴う給水人口・有収水量の減、また管路老朽化による漏水により、⑥給水原価が増加していくことが考えられる。管路更新費用も増加傾向にあるため、有収水量の改善に時間を用する。それに伴い⑤料金回収率ともに悪化していくと考えられる。
　管路更新についてはアセットマネジメント計画の策定を行い、優先順位をつけて管路更新を行う。また水道料金の改定を行い⑤、⑥の改善に努めたい。
　⑦施設利用率について、類似団体平均と比べ高い数値とはなっているが、令和2年度から開始した公営企業会計により、的確な資産管理をしながら、今後の給水人口や給水量の減少を見据え、規模縮小、効率的な方式の検討をするなど人口減少に見合った施設を検討し、綿密な投資、財政計画により施設を維持、更新していく必要がある。
　⑧有収率が著しく平均値より低い原因として、配水本管の漏水、残留塩素管理のための捨て水、宅内給水の漏水が主なものと考えられる。今後は、アセットマネジメント計画の策定を行い、優先順位をつけて管路更新、有収率の改善を図る。</t>
    <rPh sb="11" eb="13">
      <t>レイワ</t>
    </rPh>
    <rPh sb="17" eb="21">
      <t>スイドウリョウキン</t>
    </rPh>
    <rPh sb="22" eb="24">
      <t>ゲンメン</t>
    </rPh>
    <rPh sb="25" eb="26">
      <t>オコナ</t>
    </rPh>
    <rPh sb="32" eb="34">
      <t>レイワ</t>
    </rPh>
    <rPh sb="35" eb="37">
      <t>ネンド</t>
    </rPh>
    <rPh sb="78" eb="79">
      <t>タ</t>
    </rPh>
    <rPh sb="79" eb="81">
      <t>カイケイ</t>
    </rPh>
    <rPh sb="81" eb="83">
      <t>クリイレ</t>
    </rPh>
    <rPh sb="83" eb="84">
      <t>キン</t>
    </rPh>
    <rPh sb="85" eb="87">
      <t>ゾウカ</t>
    </rPh>
    <rPh sb="92" eb="94">
      <t>ケンゼン</t>
    </rPh>
    <rPh sb="95" eb="97">
      <t>ケイエイ</t>
    </rPh>
    <rPh sb="107" eb="109">
      <t>レイワ</t>
    </rPh>
    <rPh sb="110" eb="112">
      <t>ネンド</t>
    </rPh>
    <rPh sb="113" eb="116">
      <t>ジョウスイジョウ</t>
    </rPh>
    <rPh sb="117" eb="121">
      <t>ケンセツコウジ</t>
    </rPh>
    <rPh sb="122" eb="123">
      <t>オ</t>
    </rPh>
    <rPh sb="126" eb="128">
      <t>コンゴ</t>
    </rPh>
    <rPh sb="129" eb="132">
      <t>ロウスイカン</t>
    </rPh>
    <rPh sb="133" eb="135">
      <t>コウシン</t>
    </rPh>
    <rPh sb="135" eb="137">
      <t>コウジ</t>
    </rPh>
    <rPh sb="138" eb="139">
      <t>オコナ</t>
    </rPh>
    <rPh sb="143" eb="145">
      <t>ヨテイ</t>
    </rPh>
    <rPh sb="149" eb="153">
      <t>ブッカコウトウ</t>
    </rPh>
    <rPh sb="156" eb="159">
      <t>イジヒ</t>
    </rPh>
    <rPh sb="160" eb="161">
      <t>タカ</t>
    </rPh>
    <rPh sb="178" eb="179">
      <t>オコナ</t>
    </rPh>
    <rPh sb="232" eb="233">
      <t>コ</t>
    </rPh>
    <rPh sb="239" eb="241">
      <t>ザイセイ</t>
    </rPh>
    <rPh sb="241" eb="242">
      <t>メン</t>
    </rPh>
    <rPh sb="244" eb="246">
      <t>ケンゼン</t>
    </rPh>
    <rPh sb="334" eb="336">
      <t>カンロ</t>
    </rPh>
    <rPh sb="337" eb="339">
      <t>コウシン</t>
    </rPh>
    <rPh sb="340" eb="343">
      <t>ジョウスイジョウ</t>
    </rPh>
    <rPh sb="343" eb="345">
      <t>ケンセツ</t>
    </rPh>
    <rPh sb="345" eb="347">
      <t>ジギョウ</t>
    </rPh>
    <rPh sb="348" eb="350">
      <t>レイワ</t>
    </rPh>
    <rPh sb="351" eb="352">
      <t>ネン</t>
    </rPh>
    <rPh sb="352" eb="353">
      <t>ド</t>
    </rPh>
    <rPh sb="355" eb="357">
      <t>レイワ</t>
    </rPh>
    <rPh sb="358" eb="360">
      <t>ネンド</t>
    </rPh>
    <rPh sb="382" eb="384">
      <t>ヨウイン</t>
    </rPh>
    <rPh sb="391" eb="395">
      <t>スイドウリョウキン</t>
    </rPh>
    <rPh sb="396" eb="398">
      <t>カイテイ</t>
    </rPh>
    <rPh sb="399" eb="401">
      <t>キサイ</t>
    </rPh>
    <rPh sb="402" eb="404">
      <t>ジョウゲン</t>
    </rPh>
    <rPh sb="405" eb="407">
      <t>ガンキン</t>
    </rPh>
    <rPh sb="407" eb="410">
      <t>ショウカンガク</t>
    </rPh>
    <rPh sb="411" eb="413">
      <t>ハンイ</t>
    </rPh>
    <rPh sb="413" eb="414">
      <t>ナイ</t>
    </rPh>
    <rPh sb="420" eb="422">
      <t>ケイエイ</t>
    </rPh>
    <rPh sb="422" eb="424">
      <t>カイゼン</t>
    </rPh>
    <rPh sb="425" eb="426">
      <t>オコナ</t>
    </rPh>
    <rPh sb="427" eb="429">
      <t>スイジュン</t>
    </rPh>
    <rPh sb="430" eb="431">
      <t>サ</t>
    </rPh>
    <rPh sb="435" eb="436">
      <t>ツト</t>
    </rPh>
    <rPh sb="463" eb="465">
      <t>カンロ</t>
    </rPh>
    <rPh sb="465" eb="468">
      <t>ロウキュウカ</t>
    </rPh>
    <rPh sb="471" eb="473">
      <t>ロウスイ</t>
    </rPh>
    <rPh sb="498" eb="500">
      <t>カンロ</t>
    </rPh>
    <rPh sb="500" eb="502">
      <t>コウシン</t>
    </rPh>
    <rPh sb="502" eb="504">
      <t>ヒヨウ</t>
    </rPh>
    <rPh sb="505" eb="507">
      <t>ゾウカ</t>
    </rPh>
    <rPh sb="507" eb="509">
      <t>ケイコウ</t>
    </rPh>
    <rPh sb="515" eb="519">
      <t>ユウシュウスイリョウ</t>
    </rPh>
    <rPh sb="520" eb="522">
      <t>カイゼン</t>
    </rPh>
    <rPh sb="523" eb="525">
      <t>ジカン</t>
    </rPh>
    <rPh sb="533" eb="534">
      <t>トモナ</t>
    </rPh>
    <rPh sb="559" eb="561">
      <t>カンロ</t>
    </rPh>
    <rPh sb="561" eb="563">
      <t>コウシン</t>
    </rPh>
    <rPh sb="578" eb="580">
      <t>ケイカク</t>
    </rPh>
    <rPh sb="581" eb="583">
      <t>サクテイ</t>
    </rPh>
    <rPh sb="584" eb="585">
      <t>オコナ</t>
    </rPh>
    <rPh sb="587" eb="591">
      <t>ユウセンジュンイ</t>
    </rPh>
    <rPh sb="595" eb="599">
      <t>カンロコウシン</t>
    </rPh>
    <rPh sb="600" eb="601">
      <t>オコナ</t>
    </rPh>
    <rPh sb="605" eb="609">
      <t>スイドウリョウキン</t>
    </rPh>
    <rPh sb="610" eb="612">
      <t>カイテイ</t>
    </rPh>
    <rPh sb="613" eb="614">
      <t>オコナ</t>
    </rPh>
    <rPh sb="619" eb="621">
      <t>カイゼン</t>
    </rPh>
    <rPh sb="622" eb="623">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</si>
</sst>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8.5"/>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7" fillId="0" borderId="9"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10" xfId="0" applyFont="1" applyBorder="1" applyAlignment="1" applyProtection="1">
      <alignment horizontal="left" vertical="top" wrapText="1"/>
      <protection locked="0"/>
    </xf>
    <xf numFmtId="0" fontId="17" fillId="0" borderId="11"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0.26</c:v>
                </c:pt>
                <c:pt idx="1">
                  <c:v>0.56999999999999995</c:v>
                </c:pt>
                <c:pt idx="2">
                  <c:v>0.12</c:v>
                </c:pt>
                <c:pt idx="3">
                  <c:v>0.91</c:v>
                </c:pt>
                <c:pt idx="4" formatCode="#,##0.00;&quot;△&quot;#,##0.00">
                  <c:v>0</c:v>
                </c:pt>
              </c:numCache>
            </c:numRef>
          </c:val>
          <c:extLst>
            <c:ext xmlns:c16="http://schemas.microsoft.com/office/drawing/2014/chart" uri="{C3380CC4-5D6E-409C-BE32-E72D297353CC}">
              <c16:uniqueId val="{00000000-184F-4E32-A0B2-BB462F25FE0C}"/>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1.1499999999999999</c:v>
                </c:pt>
                <c:pt idx="1">
                  <c:v>0.28999999999999998</c:v>
                </c:pt>
                <c:pt idx="2">
                  <c:v>0.39</c:v>
                </c:pt>
                <c:pt idx="3">
                  <c:v>0.49</c:v>
                </c:pt>
                <c:pt idx="4">
                  <c:v>0.32</c:v>
                </c:pt>
              </c:numCache>
            </c:numRef>
          </c:val>
          <c:smooth val="0"/>
          <c:extLst>
            <c:ext xmlns:c16="http://schemas.microsoft.com/office/drawing/2014/chart" uri="{C3380CC4-5D6E-409C-BE32-E72D297353CC}">
              <c16:uniqueId val="{00000001-184F-4E32-A0B2-BB462F25FE0C}"/>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130.21</c:v>
                </c:pt>
                <c:pt idx="1">
                  <c:v>120.89</c:v>
                </c:pt>
                <c:pt idx="2">
                  <c:v>111.13</c:v>
                </c:pt>
                <c:pt idx="3">
                  <c:v>112.17</c:v>
                </c:pt>
                <c:pt idx="4">
                  <c:v>134.07</c:v>
                </c:pt>
              </c:numCache>
            </c:numRef>
          </c:val>
          <c:extLst>
            <c:ext xmlns:c16="http://schemas.microsoft.com/office/drawing/2014/chart" uri="{C3380CC4-5D6E-409C-BE32-E72D297353CC}">
              <c16:uniqueId val="{00000000-EA75-497E-8FBB-A1057FCB311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103.82</c:v>
                </c:pt>
                <c:pt idx="1">
                  <c:v>105.75</c:v>
                </c:pt>
                <c:pt idx="2">
                  <c:v>105.52</c:v>
                </c:pt>
                <c:pt idx="3">
                  <c:v>103.1</c:v>
                </c:pt>
                <c:pt idx="4">
                  <c:v>101.77</c:v>
                </c:pt>
              </c:numCache>
            </c:numRef>
          </c:val>
          <c:smooth val="0"/>
          <c:extLst>
            <c:ext xmlns:c16="http://schemas.microsoft.com/office/drawing/2014/chart" uri="{C3380CC4-5D6E-409C-BE32-E72D297353CC}">
              <c16:uniqueId val="{00000001-EA75-497E-8FBB-A1057FCB311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2.59</c:v>
                </c:pt>
                <c:pt idx="1">
                  <c:v>10.26</c:v>
                </c:pt>
                <c:pt idx="2">
                  <c:v>14.69</c:v>
                </c:pt>
                <c:pt idx="3">
                  <c:v>18.239999999999998</c:v>
                </c:pt>
                <c:pt idx="4">
                  <c:v>11.29</c:v>
                </c:pt>
              </c:numCache>
            </c:numRef>
          </c:val>
          <c:extLst>
            <c:ext xmlns:c16="http://schemas.microsoft.com/office/drawing/2014/chart" uri="{C3380CC4-5D6E-409C-BE32-E72D297353CC}">
              <c16:uniqueId val="{00000000-5620-4264-9EAD-19075999BE4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39.409999999999997</c:v>
                </c:pt>
                <c:pt idx="1">
                  <c:v>41.18</c:v>
                </c:pt>
                <c:pt idx="2">
                  <c:v>42.98</c:v>
                </c:pt>
                <c:pt idx="3">
                  <c:v>40.46</c:v>
                </c:pt>
                <c:pt idx="4">
                  <c:v>37.1</c:v>
                </c:pt>
              </c:numCache>
            </c:numRef>
          </c:val>
          <c:smooth val="0"/>
          <c:extLst>
            <c:ext xmlns:c16="http://schemas.microsoft.com/office/drawing/2014/chart" uri="{C3380CC4-5D6E-409C-BE32-E72D297353CC}">
              <c16:uniqueId val="{00000001-5620-4264-9EAD-19075999BE4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2.89</c:v>
                </c:pt>
                <c:pt idx="1">
                  <c:v>28.81</c:v>
                </c:pt>
                <c:pt idx="2">
                  <c:v>28.65</c:v>
                </c:pt>
                <c:pt idx="3">
                  <c:v>28.65</c:v>
                </c:pt>
                <c:pt idx="4">
                  <c:v>28.65</c:v>
                </c:pt>
              </c:numCache>
            </c:numRef>
          </c:val>
          <c:extLst>
            <c:ext xmlns:c16="http://schemas.microsoft.com/office/drawing/2014/chart" uri="{C3380CC4-5D6E-409C-BE32-E72D297353CC}">
              <c16:uniqueId val="{00000000-1200-4D0C-8E2D-AED4E041A03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20.97</c:v>
                </c:pt>
                <c:pt idx="1">
                  <c:v>21.65</c:v>
                </c:pt>
                <c:pt idx="2">
                  <c:v>23.24</c:v>
                </c:pt>
                <c:pt idx="3">
                  <c:v>22.77</c:v>
                </c:pt>
                <c:pt idx="4">
                  <c:v>18.22</c:v>
                </c:pt>
              </c:numCache>
            </c:numRef>
          </c:val>
          <c:smooth val="0"/>
          <c:extLst>
            <c:ext xmlns:c16="http://schemas.microsoft.com/office/drawing/2014/chart" uri="{C3380CC4-5D6E-409C-BE32-E72D297353CC}">
              <c16:uniqueId val="{00000001-1200-4D0C-8E2D-AED4E041A03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238-4BE1-AAEA-4F8603C9FD1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31.54</c:v>
                </c:pt>
                <c:pt idx="1">
                  <c:v>31.15</c:v>
                </c:pt>
                <c:pt idx="2">
                  <c:v>30.01</c:v>
                </c:pt>
                <c:pt idx="3">
                  <c:v>27.32</c:v>
                </c:pt>
                <c:pt idx="4">
                  <c:v>16.12</c:v>
                </c:pt>
              </c:numCache>
            </c:numRef>
          </c:val>
          <c:smooth val="0"/>
          <c:extLst>
            <c:ext xmlns:c16="http://schemas.microsoft.com/office/drawing/2014/chart" uri="{C3380CC4-5D6E-409C-BE32-E72D297353CC}">
              <c16:uniqueId val="{00000001-F238-4BE1-AAEA-4F8603C9FD1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97.49</c:v>
                </c:pt>
                <c:pt idx="1">
                  <c:v>107.37</c:v>
                </c:pt>
                <c:pt idx="2">
                  <c:v>125.85</c:v>
                </c:pt>
                <c:pt idx="3">
                  <c:v>189.29</c:v>
                </c:pt>
                <c:pt idx="4">
                  <c:v>221.56</c:v>
                </c:pt>
              </c:numCache>
            </c:numRef>
          </c:val>
          <c:extLst>
            <c:ext xmlns:c16="http://schemas.microsoft.com/office/drawing/2014/chart" uri="{C3380CC4-5D6E-409C-BE32-E72D297353CC}">
              <c16:uniqueId val="{00000000-044D-4605-8831-0576A2A02F3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302.22000000000003</c:v>
                </c:pt>
                <c:pt idx="1">
                  <c:v>263.45</c:v>
                </c:pt>
                <c:pt idx="2">
                  <c:v>249.43</c:v>
                </c:pt>
                <c:pt idx="3">
                  <c:v>217.55</c:v>
                </c:pt>
                <c:pt idx="4">
                  <c:v>157.71</c:v>
                </c:pt>
              </c:numCache>
            </c:numRef>
          </c:val>
          <c:smooth val="0"/>
          <c:extLst>
            <c:ext xmlns:c16="http://schemas.microsoft.com/office/drawing/2014/chart" uri="{C3380CC4-5D6E-409C-BE32-E72D297353CC}">
              <c16:uniqueId val="{00000001-044D-4605-8831-0576A2A02F3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852.46</c:v>
                </c:pt>
                <c:pt idx="1">
                  <c:v>1170.28</c:v>
                </c:pt>
                <c:pt idx="2">
                  <c:v>2134.2199999999998</c:v>
                </c:pt>
                <c:pt idx="3">
                  <c:v>4056.83</c:v>
                </c:pt>
                <c:pt idx="4">
                  <c:v>2239.67</c:v>
                </c:pt>
              </c:numCache>
            </c:numRef>
          </c:val>
          <c:extLst>
            <c:ext xmlns:c16="http://schemas.microsoft.com/office/drawing/2014/chart" uri="{C3380CC4-5D6E-409C-BE32-E72D297353CC}">
              <c16:uniqueId val="{00000000-35EE-49CF-88EA-4D58C87F30A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970.36</c:v>
                </c:pt>
                <c:pt idx="1">
                  <c:v>940.22</c:v>
                </c:pt>
                <c:pt idx="2">
                  <c:v>922.05</c:v>
                </c:pt>
                <c:pt idx="3">
                  <c:v>916.17</c:v>
                </c:pt>
                <c:pt idx="4">
                  <c:v>958.97</c:v>
                </c:pt>
              </c:numCache>
            </c:numRef>
          </c:val>
          <c:smooth val="0"/>
          <c:extLst>
            <c:ext xmlns:c16="http://schemas.microsoft.com/office/drawing/2014/chart" uri="{C3380CC4-5D6E-409C-BE32-E72D297353CC}">
              <c16:uniqueId val="{00000001-35EE-49CF-88EA-4D58C87F30A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78.92</c:v>
                </c:pt>
                <c:pt idx="1">
                  <c:v>62.08</c:v>
                </c:pt>
                <c:pt idx="2">
                  <c:v>52.7</c:v>
                </c:pt>
                <c:pt idx="3">
                  <c:v>34.25</c:v>
                </c:pt>
                <c:pt idx="4">
                  <c:v>65.84</c:v>
                </c:pt>
              </c:numCache>
            </c:numRef>
          </c:val>
          <c:extLst>
            <c:ext xmlns:c16="http://schemas.microsoft.com/office/drawing/2014/chart" uri="{C3380CC4-5D6E-409C-BE32-E72D297353CC}">
              <c16:uniqueId val="{00000000-F563-48EB-84D2-8B8C60B6433A}"/>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64.52</c:v>
                </c:pt>
                <c:pt idx="1">
                  <c:v>66.8</c:v>
                </c:pt>
                <c:pt idx="2">
                  <c:v>64.39</c:v>
                </c:pt>
                <c:pt idx="3">
                  <c:v>63.95</c:v>
                </c:pt>
                <c:pt idx="4">
                  <c:v>61.25</c:v>
                </c:pt>
              </c:numCache>
            </c:numRef>
          </c:val>
          <c:smooth val="0"/>
          <c:extLst>
            <c:ext xmlns:c16="http://schemas.microsoft.com/office/drawing/2014/chart" uri="{C3380CC4-5D6E-409C-BE32-E72D297353CC}">
              <c16:uniqueId val="{00000001-F563-48EB-84D2-8B8C60B6433A}"/>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237.4</c:v>
                </c:pt>
                <c:pt idx="1">
                  <c:v>303.29000000000002</c:v>
                </c:pt>
                <c:pt idx="2">
                  <c:v>286.63</c:v>
                </c:pt>
                <c:pt idx="3">
                  <c:v>318.56</c:v>
                </c:pt>
                <c:pt idx="4">
                  <c:v>267.44</c:v>
                </c:pt>
              </c:numCache>
            </c:numRef>
          </c:val>
          <c:extLst>
            <c:ext xmlns:c16="http://schemas.microsoft.com/office/drawing/2014/chart" uri="{C3380CC4-5D6E-409C-BE32-E72D297353CC}">
              <c16:uniqueId val="{00000000-DCDD-45B1-A7F7-B226C96F709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270.68</c:v>
                </c:pt>
                <c:pt idx="1">
                  <c:v>268.88</c:v>
                </c:pt>
                <c:pt idx="2">
                  <c:v>258.89999999999998</c:v>
                </c:pt>
                <c:pt idx="3">
                  <c:v>263.56</c:v>
                </c:pt>
                <c:pt idx="4">
                  <c:v>279.83</c:v>
                </c:pt>
              </c:numCache>
            </c:numRef>
          </c:val>
          <c:smooth val="0"/>
          <c:extLst>
            <c:ext xmlns:c16="http://schemas.microsoft.com/office/drawing/2014/chart" uri="{C3380CC4-5D6E-409C-BE32-E72D297353CC}">
              <c16:uniqueId val="{00000001-DCDD-45B1-A7F7-B226C96F709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55.09</c:v>
                </c:pt>
                <c:pt idx="1">
                  <c:v>62.69</c:v>
                </c:pt>
                <c:pt idx="2">
                  <c:v>62.92</c:v>
                </c:pt>
                <c:pt idx="3">
                  <c:v>66.87</c:v>
                </c:pt>
                <c:pt idx="4">
                  <c:v>72.489999999999995</c:v>
                </c:pt>
              </c:numCache>
            </c:numRef>
          </c:val>
          <c:extLst>
            <c:ext xmlns:c16="http://schemas.microsoft.com/office/drawing/2014/chart" uri="{C3380CC4-5D6E-409C-BE32-E72D297353CC}">
              <c16:uniqueId val="{00000000-E6B9-40D8-B06D-2BD4B5CBE9D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48.86</c:v>
                </c:pt>
                <c:pt idx="1">
                  <c:v>49</c:v>
                </c:pt>
                <c:pt idx="2">
                  <c:v>50.07</c:v>
                </c:pt>
                <c:pt idx="3">
                  <c:v>53.4</c:v>
                </c:pt>
                <c:pt idx="4">
                  <c:v>54.69</c:v>
                </c:pt>
              </c:numCache>
            </c:numRef>
          </c:val>
          <c:smooth val="0"/>
          <c:extLst>
            <c:ext xmlns:c16="http://schemas.microsoft.com/office/drawing/2014/chart" uri="{C3380CC4-5D6E-409C-BE32-E72D297353CC}">
              <c16:uniqueId val="{00000001-E6B9-40D8-B06D-2BD4B5CBE9D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59.41</c:v>
                </c:pt>
                <c:pt idx="1">
                  <c:v>51.62</c:v>
                </c:pt>
                <c:pt idx="2">
                  <c:v>48.61</c:v>
                </c:pt>
                <c:pt idx="3">
                  <c:v>43.04</c:v>
                </c:pt>
                <c:pt idx="4">
                  <c:v>46.63</c:v>
                </c:pt>
              </c:numCache>
            </c:numRef>
          </c:val>
          <c:extLst>
            <c:ext xmlns:c16="http://schemas.microsoft.com/office/drawing/2014/chart" uri="{C3380CC4-5D6E-409C-BE32-E72D297353CC}">
              <c16:uniqueId val="{00000000-95E9-4D35-A895-F115D06B5F6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76.48</c:v>
                </c:pt>
                <c:pt idx="1">
                  <c:v>75.64</c:v>
                </c:pt>
                <c:pt idx="2">
                  <c:v>75.7</c:v>
                </c:pt>
                <c:pt idx="3">
                  <c:v>72.53</c:v>
                </c:pt>
                <c:pt idx="4">
                  <c:v>71.44</c:v>
                </c:pt>
              </c:numCache>
            </c:numRef>
          </c:val>
          <c:smooth val="0"/>
          <c:extLst>
            <c:ext xmlns:c16="http://schemas.microsoft.com/office/drawing/2014/chart" uri="{C3380CC4-5D6E-409C-BE32-E72D297353CC}">
              <c16:uniqueId val="{00000001-95E9-4D35-A895-F115D06B5F6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木祖村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C3</v>
      </c>
      <c r="X8" s="43"/>
      <c r="Y8" s="43"/>
      <c r="Z8" s="43"/>
      <c r="AA8" s="43"/>
      <c r="AB8" s="43"/>
      <c r="AC8" s="43"/>
      <c r="AD8" s="43" t="str">
        <f>データ!$M$6</f>
        <v>非設置</v>
      </c>
      <c r="AE8" s="43"/>
      <c r="AF8" s="43"/>
      <c r="AG8" s="43"/>
      <c r="AH8" s="43"/>
      <c r="AI8" s="43"/>
      <c r="AJ8" s="43"/>
      <c r="AK8" s="2"/>
      <c r="AL8" s="44">
        <f>データ!$R$6</f>
        <v>2516</v>
      </c>
      <c r="AM8" s="44"/>
      <c r="AN8" s="44"/>
      <c r="AO8" s="44"/>
      <c r="AP8" s="44"/>
      <c r="AQ8" s="44"/>
      <c r="AR8" s="44"/>
      <c r="AS8" s="44"/>
      <c r="AT8" s="45">
        <f>データ!$S$6</f>
        <v>140.5</v>
      </c>
      <c r="AU8" s="46"/>
      <c r="AV8" s="46"/>
      <c r="AW8" s="46"/>
      <c r="AX8" s="46"/>
      <c r="AY8" s="46"/>
      <c r="AZ8" s="46"/>
      <c r="BA8" s="46"/>
      <c r="BB8" s="47">
        <f>データ!$T$6</f>
        <v>17.91</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45.15</v>
      </c>
      <c r="J10" s="46"/>
      <c r="K10" s="46"/>
      <c r="L10" s="46"/>
      <c r="M10" s="46"/>
      <c r="N10" s="46"/>
      <c r="O10" s="77"/>
      <c r="P10" s="47">
        <f>データ!$P$6</f>
        <v>99.88</v>
      </c>
      <c r="Q10" s="47"/>
      <c r="R10" s="47"/>
      <c r="S10" s="47"/>
      <c r="T10" s="47"/>
      <c r="U10" s="47"/>
      <c r="V10" s="47"/>
      <c r="W10" s="44">
        <f>データ!$Q$6</f>
        <v>3300</v>
      </c>
      <c r="X10" s="44"/>
      <c r="Y10" s="44"/>
      <c r="Z10" s="44"/>
      <c r="AA10" s="44"/>
      <c r="AB10" s="44"/>
      <c r="AC10" s="44"/>
      <c r="AD10" s="2"/>
      <c r="AE10" s="2"/>
      <c r="AF10" s="2"/>
      <c r="AG10" s="2"/>
      <c r="AH10" s="2"/>
      <c r="AI10" s="2"/>
      <c r="AJ10" s="2"/>
      <c r="AK10" s="2"/>
      <c r="AL10" s="44">
        <f>データ!$U$6</f>
        <v>2494</v>
      </c>
      <c r="AM10" s="44"/>
      <c r="AN10" s="44"/>
      <c r="AO10" s="44"/>
      <c r="AP10" s="44"/>
      <c r="AQ10" s="44"/>
      <c r="AR10" s="44"/>
      <c r="AS10" s="44"/>
      <c r="AT10" s="45">
        <f>データ!$V$6</f>
        <v>10.1</v>
      </c>
      <c r="AU10" s="46"/>
      <c r="AV10" s="46"/>
      <c r="AW10" s="46"/>
      <c r="AX10" s="46"/>
      <c r="AY10" s="46"/>
      <c r="AZ10" s="46"/>
      <c r="BA10" s="46"/>
      <c r="BB10" s="47">
        <f>データ!$W$6</f>
        <v>246.93</v>
      </c>
      <c r="BC10" s="47"/>
      <c r="BD10" s="47"/>
      <c r="BE10" s="47"/>
      <c r="BF10" s="47"/>
      <c r="BG10" s="47"/>
      <c r="BH10" s="47"/>
      <c r="BI10" s="47"/>
      <c r="BJ10" s="2"/>
      <c r="BK10" s="2"/>
      <c r="BL10" s="59" t="s">
        <v>21</v>
      </c>
      <c r="BM10" s="60"/>
      <c r="BN10" s="61" t="s">
        <v>22</v>
      </c>
      <c r="BO10" s="61"/>
      <c r="BP10" s="61"/>
      <c r="BQ10" s="61"/>
      <c r="BR10" s="61"/>
      <c r="BS10" s="61"/>
      <c r="BT10" s="61"/>
      <c r="BU10" s="61"/>
      <c r="BV10" s="61"/>
      <c r="BW10" s="61"/>
      <c r="BX10" s="61"/>
      <c r="BY10" s="62"/>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3" t="s">
        <v>23</v>
      </c>
      <c r="BM11" s="63"/>
      <c r="BN11" s="63"/>
      <c r="BO11" s="63"/>
      <c r="BP11" s="63"/>
      <c r="BQ11" s="63"/>
      <c r="BR11" s="63"/>
      <c r="BS11" s="63"/>
      <c r="BT11" s="63"/>
      <c r="BU11" s="63"/>
      <c r="BV11" s="63"/>
      <c r="BW11" s="63"/>
      <c r="BX11" s="63"/>
      <c r="BY11" s="63"/>
      <c r="BZ11" s="63"/>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3"/>
      <c r="BM12" s="63"/>
      <c r="BN12" s="63"/>
      <c r="BO12" s="63"/>
      <c r="BP12" s="63"/>
      <c r="BQ12" s="63"/>
      <c r="BR12" s="63"/>
      <c r="BS12" s="63"/>
      <c r="BT12" s="63"/>
      <c r="BU12" s="63"/>
      <c r="BV12" s="63"/>
      <c r="BW12" s="63"/>
      <c r="BX12" s="63"/>
      <c r="BY12" s="63"/>
      <c r="BZ12" s="63"/>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4"/>
      <c r="BM13" s="64"/>
      <c r="BN13" s="64"/>
      <c r="BO13" s="64"/>
      <c r="BP13" s="64"/>
      <c r="BQ13" s="64"/>
      <c r="BR13" s="64"/>
      <c r="BS13" s="64"/>
      <c r="BT13" s="64"/>
      <c r="BU13" s="64"/>
      <c r="BV13" s="64"/>
      <c r="BW13" s="64"/>
      <c r="BX13" s="64"/>
      <c r="BY13" s="64"/>
      <c r="BZ13" s="64"/>
    </row>
    <row r="14" spans="1:78" ht="13.5" customHeight="1" x14ac:dyDescent="0.2">
      <c r="A14" s="2"/>
      <c r="B14" s="65" t="s">
        <v>24</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7"/>
      <c r="BK14" s="2"/>
      <c r="BL14" s="71" t="s">
        <v>25</v>
      </c>
      <c r="BM14" s="72"/>
      <c r="BN14" s="72"/>
      <c r="BO14" s="72"/>
      <c r="BP14" s="72"/>
      <c r="BQ14" s="72"/>
      <c r="BR14" s="72"/>
      <c r="BS14" s="72"/>
      <c r="BT14" s="72"/>
      <c r="BU14" s="72"/>
      <c r="BV14" s="72"/>
      <c r="BW14" s="72"/>
      <c r="BX14" s="72"/>
      <c r="BY14" s="72"/>
      <c r="BZ14" s="73"/>
    </row>
    <row r="15" spans="1:78" ht="13.5" customHeight="1" x14ac:dyDescent="0.2">
      <c r="A15" s="2"/>
      <c r="B15" s="68"/>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70"/>
      <c r="BK15" s="2"/>
      <c r="BL15" s="74"/>
      <c r="BM15" s="75"/>
      <c r="BN15" s="75"/>
      <c r="BO15" s="75"/>
      <c r="BP15" s="75"/>
      <c r="BQ15" s="75"/>
      <c r="BR15" s="75"/>
      <c r="BS15" s="75"/>
      <c r="BT15" s="75"/>
      <c r="BU15" s="75"/>
      <c r="BV15" s="75"/>
      <c r="BW15" s="75"/>
      <c r="BX15" s="75"/>
      <c r="BY15" s="75"/>
      <c r="BZ15" s="7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8" t="s">
        <v>112</v>
      </c>
      <c r="BM16" s="79"/>
      <c r="BN16" s="79"/>
      <c r="BO16" s="79"/>
      <c r="BP16" s="79"/>
      <c r="BQ16" s="79"/>
      <c r="BR16" s="79"/>
      <c r="BS16" s="79"/>
      <c r="BT16" s="79"/>
      <c r="BU16" s="79"/>
      <c r="BV16" s="79"/>
      <c r="BW16" s="79"/>
      <c r="BX16" s="79"/>
      <c r="BY16" s="79"/>
      <c r="BZ16" s="8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8"/>
      <c r="BM17" s="79"/>
      <c r="BN17" s="79"/>
      <c r="BO17" s="79"/>
      <c r="BP17" s="79"/>
      <c r="BQ17" s="79"/>
      <c r="BR17" s="79"/>
      <c r="BS17" s="79"/>
      <c r="BT17" s="79"/>
      <c r="BU17" s="79"/>
      <c r="BV17" s="79"/>
      <c r="BW17" s="79"/>
      <c r="BX17" s="79"/>
      <c r="BY17" s="79"/>
      <c r="BZ17" s="8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8"/>
      <c r="BM18" s="79"/>
      <c r="BN18" s="79"/>
      <c r="BO18" s="79"/>
      <c r="BP18" s="79"/>
      <c r="BQ18" s="79"/>
      <c r="BR18" s="79"/>
      <c r="BS18" s="79"/>
      <c r="BT18" s="79"/>
      <c r="BU18" s="79"/>
      <c r="BV18" s="79"/>
      <c r="BW18" s="79"/>
      <c r="BX18" s="79"/>
      <c r="BY18" s="79"/>
      <c r="BZ18" s="8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8"/>
      <c r="BM19" s="79"/>
      <c r="BN19" s="79"/>
      <c r="BO19" s="79"/>
      <c r="BP19" s="79"/>
      <c r="BQ19" s="79"/>
      <c r="BR19" s="79"/>
      <c r="BS19" s="79"/>
      <c r="BT19" s="79"/>
      <c r="BU19" s="79"/>
      <c r="BV19" s="79"/>
      <c r="BW19" s="79"/>
      <c r="BX19" s="79"/>
      <c r="BY19" s="79"/>
      <c r="BZ19" s="8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8"/>
      <c r="BM20" s="79"/>
      <c r="BN20" s="79"/>
      <c r="BO20" s="79"/>
      <c r="BP20" s="79"/>
      <c r="BQ20" s="79"/>
      <c r="BR20" s="79"/>
      <c r="BS20" s="79"/>
      <c r="BT20" s="79"/>
      <c r="BU20" s="79"/>
      <c r="BV20" s="79"/>
      <c r="BW20" s="79"/>
      <c r="BX20" s="79"/>
      <c r="BY20" s="79"/>
      <c r="BZ20" s="8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8"/>
      <c r="BM21" s="79"/>
      <c r="BN21" s="79"/>
      <c r="BO21" s="79"/>
      <c r="BP21" s="79"/>
      <c r="BQ21" s="79"/>
      <c r="BR21" s="79"/>
      <c r="BS21" s="79"/>
      <c r="BT21" s="79"/>
      <c r="BU21" s="79"/>
      <c r="BV21" s="79"/>
      <c r="BW21" s="79"/>
      <c r="BX21" s="79"/>
      <c r="BY21" s="79"/>
      <c r="BZ21" s="8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8"/>
      <c r="BM22" s="79"/>
      <c r="BN22" s="79"/>
      <c r="BO22" s="79"/>
      <c r="BP22" s="79"/>
      <c r="BQ22" s="79"/>
      <c r="BR22" s="79"/>
      <c r="BS22" s="79"/>
      <c r="BT22" s="79"/>
      <c r="BU22" s="79"/>
      <c r="BV22" s="79"/>
      <c r="BW22" s="79"/>
      <c r="BX22" s="79"/>
      <c r="BY22" s="79"/>
      <c r="BZ22" s="8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8"/>
      <c r="BM23" s="79"/>
      <c r="BN23" s="79"/>
      <c r="BO23" s="79"/>
      <c r="BP23" s="79"/>
      <c r="BQ23" s="79"/>
      <c r="BR23" s="79"/>
      <c r="BS23" s="79"/>
      <c r="BT23" s="79"/>
      <c r="BU23" s="79"/>
      <c r="BV23" s="79"/>
      <c r="BW23" s="79"/>
      <c r="BX23" s="79"/>
      <c r="BY23" s="79"/>
      <c r="BZ23" s="8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8"/>
      <c r="BM24" s="79"/>
      <c r="BN24" s="79"/>
      <c r="BO24" s="79"/>
      <c r="BP24" s="79"/>
      <c r="BQ24" s="79"/>
      <c r="BR24" s="79"/>
      <c r="BS24" s="79"/>
      <c r="BT24" s="79"/>
      <c r="BU24" s="79"/>
      <c r="BV24" s="79"/>
      <c r="BW24" s="79"/>
      <c r="BX24" s="79"/>
      <c r="BY24" s="79"/>
      <c r="BZ24" s="8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8"/>
      <c r="BM25" s="79"/>
      <c r="BN25" s="79"/>
      <c r="BO25" s="79"/>
      <c r="BP25" s="79"/>
      <c r="BQ25" s="79"/>
      <c r="BR25" s="79"/>
      <c r="BS25" s="79"/>
      <c r="BT25" s="79"/>
      <c r="BU25" s="79"/>
      <c r="BV25" s="79"/>
      <c r="BW25" s="79"/>
      <c r="BX25" s="79"/>
      <c r="BY25" s="79"/>
      <c r="BZ25" s="8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8"/>
      <c r="BM26" s="79"/>
      <c r="BN26" s="79"/>
      <c r="BO26" s="79"/>
      <c r="BP26" s="79"/>
      <c r="BQ26" s="79"/>
      <c r="BR26" s="79"/>
      <c r="BS26" s="79"/>
      <c r="BT26" s="79"/>
      <c r="BU26" s="79"/>
      <c r="BV26" s="79"/>
      <c r="BW26" s="79"/>
      <c r="BX26" s="79"/>
      <c r="BY26" s="79"/>
      <c r="BZ26" s="8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8"/>
      <c r="BM27" s="79"/>
      <c r="BN27" s="79"/>
      <c r="BO27" s="79"/>
      <c r="BP27" s="79"/>
      <c r="BQ27" s="79"/>
      <c r="BR27" s="79"/>
      <c r="BS27" s="79"/>
      <c r="BT27" s="79"/>
      <c r="BU27" s="79"/>
      <c r="BV27" s="79"/>
      <c r="BW27" s="79"/>
      <c r="BX27" s="79"/>
      <c r="BY27" s="79"/>
      <c r="BZ27" s="8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8"/>
      <c r="BM28" s="79"/>
      <c r="BN28" s="79"/>
      <c r="BO28" s="79"/>
      <c r="BP28" s="79"/>
      <c r="BQ28" s="79"/>
      <c r="BR28" s="79"/>
      <c r="BS28" s="79"/>
      <c r="BT28" s="79"/>
      <c r="BU28" s="79"/>
      <c r="BV28" s="79"/>
      <c r="BW28" s="79"/>
      <c r="BX28" s="79"/>
      <c r="BY28" s="79"/>
      <c r="BZ28" s="8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8"/>
      <c r="BM29" s="79"/>
      <c r="BN29" s="79"/>
      <c r="BO29" s="79"/>
      <c r="BP29" s="79"/>
      <c r="BQ29" s="79"/>
      <c r="BR29" s="79"/>
      <c r="BS29" s="79"/>
      <c r="BT29" s="79"/>
      <c r="BU29" s="79"/>
      <c r="BV29" s="79"/>
      <c r="BW29" s="79"/>
      <c r="BX29" s="79"/>
      <c r="BY29" s="79"/>
      <c r="BZ29" s="8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8"/>
      <c r="BM30" s="79"/>
      <c r="BN30" s="79"/>
      <c r="BO30" s="79"/>
      <c r="BP30" s="79"/>
      <c r="BQ30" s="79"/>
      <c r="BR30" s="79"/>
      <c r="BS30" s="79"/>
      <c r="BT30" s="79"/>
      <c r="BU30" s="79"/>
      <c r="BV30" s="79"/>
      <c r="BW30" s="79"/>
      <c r="BX30" s="79"/>
      <c r="BY30" s="79"/>
      <c r="BZ30" s="8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8"/>
      <c r="BM31" s="79"/>
      <c r="BN31" s="79"/>
      <c r="BO31" s="79"/>
      <c r="BP31" s="79"/>
      <c r="BQ31" s="79"/>
      <c r="BR31" s="79"/>
      <c r="BS31" s="79"/>
      <c r="BT31" s="79"/>
      <c r="BU31" s="79"/>
      <c r="BV31" s="79"/>
      <c r="BW31" s="79"/>
      <c r="BX31" s="79"/>
      <c r="BY31" s="79"/>
      <c r="BZ31" s="8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8"/>
      <c r="BM32" s="79"/>
      <c r="BN32" s="79"/>
      <c r="BO32" s="79"/>
      <c r="BP32" s="79"/>
      <c r="BQ32" s="79"/>
      <c r="BR32" s="79"/>
      <c r="BS32" s="79"/>
      <c r="BT32" s="79"/>
      <c r="BU32" s="79"/>
      <c r="BV32" s="79"/>
      <c r="BW32" s="79"/>
      <c r="BX32" s="79"/>
      <c r="BY32" s="79"/>
      <c r="BZ32" s="8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8"/>
      <c r="BM33" s="79"/>
      <c r="BN33" s="79"/>
      <c r="BO33" s="79"/>
      <c r="BP33" s="79"/>
      <c r="BQ33" s="79"/>
      <c r="BR33" s="79"/>
      <c r="BS33" s="79"/>
      <c r="BT33" s="79"/>
      <c r="BU33" s="79"/>
      <c r="BV33" s="79"/>
      <c r="BW33" s="79"/>
      <c r="BX33" s="79"/>
      <c r="BY33" s="79"/>
      <c r="BZ33" s="8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8"/>
      <c r="BM34" s="79"/>
      <c r="BN34" s="79"/>
      <c r="BO34" s="79"/>
      <c r="BP34" s="79"/>
      <c r="BQ34" s="79"/>
      <c r="BR34" s="79"/>
      <c r="BS34" s="79"/>
      <c r="BT34" s="79"/>
      <c r="BU34" s="79"/>
      <c r="BV34" s="79"/>
      <c r="BW34" s="79"/>
      <c r="BX34" s="79"/>
      <c r="BY34" s="79"/>
      <c r="BZ34" s="8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8"/>
      <c r="BM35" s="79"/>
      <c r="BN35" s="79"/>
      <c r="BO35" s="79"/>
      <c r="BP35" s="79"/>
      <c r="BQ35" s="79"/>
      <c r="BR35" s="79"/>
      <c r="BS35" s="79"/>
      <c r="BT35" s="79"/>
      <c r="BU35" s="79"/>
      <c r="BV35" s="79"/>
      <c r="BW35" s="79"/>
      <c r="BX35" s="79"/>
      <c r="BY35" s="79"/>
      <c r="BZ35" s="8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8"/>
      <c r="BM36" s="79"/>
      <c r="BN36" s="79"/>
      <c r="BO36" s="79"/>
      <c r="BP36" s="79"/>
      <c r="BQ36" s="79"/>
      <c r="BR36" s="79"/>
      <c r="BS36" s="79"/>
      <c r="BT36" s="79"/>
      <c r="BU36" s="79"/>
      <c r="BV36" s="79"/>
      <c r="BW36" s="79"/>
      <c r="BX36" s="79"/>
      <c r="BY36" s="79"/>
      <c r="BZ36" s="8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8"/>
      <c r="BM37" s="79"/>
      <c r="BN37" s="79"/>
      <c r="BO37" s="79"/>
      <c r="BP37" s="79"/>
      <c r="BQ37" s="79"/>
      <c r="BR37" s="79"/>
      <c r="BS37" s="79"/>
      <c r="BT37" s="79"/>
      <c r="BU37" s="79"/>
      <c r="BV37" s="79"/>
      <c r="BW37" s="79"/>
      <c r="BX37" s="79"/>
      <c r="BY37" s="79"/>
      <c r="BZ37" s="8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8"/>
      <c r="BM38" s="79"/>
      <c r="BN38" s="79"/>
      <c r="BO38" s="79"/>
      <c r="BP38" s="79"/>
      <c r="BQ38" s="79"/>
      <c r="BR38" s="79"/>
      <c r="BS38" s="79"/>
      <c r="BT38" s="79"/>
      <c r="BU38" s="79"/>
      <c r="BV38" s="79"/>
      <c r="BW38" s="79"/>
      <c r="BX38" s="79"/>
      <c r="BY38" s="79"/>
      <c r="BZ38" s="8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8"/>
      <c r="BM39" s="79"/>
      <c r="BN39" s="79"/>
      <c r="BO39" s="79"/>
      <c r="BP39" s="79"/>
      <c r="BQ39" s="79"/>
      <c r="BR39" s="79"/>
      <c r="BS39" s="79"/>
      <c r="BT39" s="79"/>
      <c r="BU39" s="79"/>
      <c r="BV39" s="79"/>
      <c r="BW39" s="79"/>
      <c r="BX39" s="79"/>
      <c r="BY39" s="79"/>
      <c r="BZ39" s="8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8"/>
      <c r="BM40" s="79"/>
      <c r="BN40" s="79"/>
      <c r="BO40" s="79"/>
      <c r="BP40" s="79"/>
      <c r="BQ40" s="79"/>
      <c r="BR40" s="79"/>
      <c r="BS40" s="79"/>
      <c r="BT40" s="79"/>
      <c r="BU40" s="79"/>
      <c r="BV40" s="79"/>
      <c r="BW40" s="79"/>
      <c r="BX40" s="79"/>
      <c r="BY40" s="79"/>
      <c r="BZ40" s="8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8"/>
      <c r="BM41" s="79"/>
      <c r="BN41" s="79"/>
      <c r="BO41" s="79"/>
      <c r="BP41" s="79"/>
      <c r="BQ41" s="79"/>
      <c r="BR41" s="79"/>
      <c r="BS41" s="79"/>
      <c r="BT41" s="79"/>
      <c r="BU41" s="79"/>
      <c r="BV41" s="79"/>
      <c r="BW41" s="79"/>
      <c r="BX41" s="79"/>
      <c r="BY41" s="79"/>
      <c r="BZ41" s="8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8"/>
      <c r="BM42" s="79"/>
      <c r="BN42" s="79"/>
      <c r="BO42" s="79"/>
      <c r="BP42" s="79"/>
      <c r="BQ42" s="79"/>
      <c r="BR42" s="79"/>
      <c r="BS42" s="79"/>
      <c r="BT42" s="79"/>
      <c r="BU42" s="79"/>
      <c r="BV42" s="79"/>
      <c r="BW42" s="79"/>
      <c r="BX42" s="79"/>
      <c r="BY42" s="79"/>
      <c r="BZ42" s="8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8"/>
      <c r="BM43" s="79"/>
      <c r="BN43" s="79"/>
      <c r="BO43" s="79"/>
      <c r="BP43" s="79"/>
      <c r="BQ43" s="79"/>
      <c r="BR43" s="79"/>
      <c r="BS43" s="79"/>
      <c r="BT43" s="79"/>
      <c r="BU43" s="79"/>
      <c r="BV43" s="79"/>
      <c r="BW43" s="79"/>
      <c r="BX43" s="79"/>
      <c r="BY43" s="79"/>
      <c r="BZ43" s="8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8"/>
      <c r="BM44" s="79"/>
      <c r="BN44" s="79"/>
      <c r="BO44" s="79"/>
      <c r="BP44" s="79"/>
      <c r="BQ44" s="79"/>
      <c r="BR44" s="79"/>
      <c r="BS44" s="79"/>
      <c r="BT44" s="79"/>
      <c r="BU44" s="79"/>
      <c r="BV44" s="79"/>
      <c r="BW44" s="79"/>
      <c r="BX44" s="79"/>
      <c r="BY44" s="79"/>
      <c r="BZ44" s="8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1" t="s">
        <v>26</v>
      </c>
      <c r="BM45" s="72"/>
      <c r="BN45" s="72"/>
      <c r="BO45" s="72"/>
      <c r="BP45" s="72"/>
      <c r="BQ45" s="72"/>
      <c r="BR45" s="72"/>
      <c r="BS45" s="72"/>
      <c r="BT45" s="72"/>
      <c r="BU45" s="72"/>
      <c r="BV45" s="72"/>
      <c r="BW45" s="72"/>
      <c r="BX45" s="72"/>
      <c r="BY45" s="72"/>
      <c r="BZ45" s="7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4"/>
      <c r="BM46" s="75"/>
      <c r="BN46" s="75"/>
      <c r="BO46" s="75"/>
      <c r="BP46" s="75"/>
      <c r="BQ46" s="75"/>
      <c r="BR46" s="75"/>
      <c r="BS46" s="75"/>
      <c r="BT46" s="75"/>
      <c r="BU46" s="75"/>
      <c r="BV46" s="75"/>
      <c r="BW46" s="75"/>
      <c r="BX46" s="75"/>
      <c r="BY46" s="75"/>
      <c r="BZ46" s="7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68" t="s">
        <v>27</v>
      </c>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c r="BI60" s="69"/>
      <c r="BJ60" s="70"/>
      <c r="BK60" s="2"/>
      <c r="BL60" s="56"/>
      <c r="BM60" s="57"/>
      <c r="BN60" s="57"/>
      <c r="BO60" s="57"/>
      <c r="BP60" s="57"/>
      <c r="BQ60" s="57"/>
      <c r="BR60" s="57"/>
      <c r="BS60" s="57"/>
      <c r="BT60" s="57"/>
      <c r="BU60" s="57"/>
      <c r="BV60" s="57"/>
      <c r="BW60" s="57"/>
      <c r="BX60" s="57"/>
      <c r="BY60" s="57"/>
      <c r="BZ60" s="58"/>
    </row>
    <row r="61" spans="1:78" ht="13.5" customHeight="1" x14ac:dyDescent="0.2">
      <c r="A61" s="2"/>
      <c r="B61" s="68"/>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c r="BI61" s="69"/>
      <c r="BJ61" s="70"/>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1" t="s">
        <v>28</v>
      </c>
      <c r="BM64" s="72"/>
      <c r="BN64" s="72"/>
      <c r="BO64" s="72"/>
      <c r="BP64" s="72"/>
      <c r="BQ64" s="72"/>
      <c r="BR64" s="72"/>
      <c r="BS64" s="72"/>
      <c r="BT64" s="72"/>
      <c r="BU64" s="72"/>
      <c r="BV64" s="72"/>
      <c r="BW64" s="72"/>
      <c r="BX64" s="72"/>
      <c r="BY64" s="72"/>
      <c r="BZ64" s="7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4"/>
      <c r="BM65" s="75"/>
      <c r="BN65" s="75"/>
      <c r="BO65" s="75"/>
      <c r="BP65" s="75"/>
      <c r="BQ65" s="75"/>
      <c r="BR65" s="75"/>
      <c r="BS65" s="75"/>
      <c r="BT65" s="75"/>
      <c r="BU65" s="75"/>
      <c r="BV65" s="75"/>
      <c r="BW65" s="75"/>
      <c r="BX65" s="75"/>
      <c r="BY65" s="75"/>
      <c r="BZ65" s="7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9" t="s">
        <v>111</v>
      </c>
      <c r="BM66" s="90"/>
      <c r="BN66" s="90"/>
      <c r="BO66" s="90"/>
      <c r="BP66" s="90"/>
      <c r="BQ66" s="90"/>
      <c r="BR66" s="90"/>
      <c r="BS66" s="90"/>
      <c r="BT66" s="90"/>
      <c r="BU66" s="90"/>
      <c r="BV66" s="90"/>
      <c r="BW66" s="90"/>
      <c r="BX66" s="90"/>
      <c r="BY66" s="90"/>
      <c r="BZ66" s="9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9"/>
      <c r="BM67" s="90"/>
      <c r="BN67" s="90"/>
      <c r="BO67" s="90"/>
      <c r="BP67" s="90"/>
      <c r="BQ67" s="90"/>
      <c r="BR67" s="90"/>
      <c r="BS67" s="90"/>
      <c r="BT67" s="90"/>
      <c r="BU67" s="90"/>
      <c r="BV67" s="90"/>
      <c r="BW67" s="90"/>
      <c r="BX67" s="90"/>
      <c r="BY67" s="90"/>
      <c r="BZ67" s="9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9"/>
      <c r="BM68" s="90"/>
      <c r="BN68" s="90"/>
      <c r="BO68" s="90"/>
      <c r="BP68" s="90"/>
      <c r="BQ68" s="90"/>
      <c r="BR68" s="90"/>
      <c r="BS68" s="90"/>
      <c r="BT68" s="90"/>
      <c r="BU68" s="90"/>
      <c r="BV68" s="90"/>
      <c r="BW68" s="90"/>
      <c r="BX68" s="90"/>
      <c r="BY68" s="90"/>
      <c r="BZ68" s="9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9"/>
      <c r="BM69" s="90"/>
      <c r="BN69" s="90"/>
      <c r="BO69" s="90"/>
      <c r="BP69" s="90"/>
      <c r="BQ69" s="90"/>
      <c r="BR69" s="90"/>
      <c r="BS69" s="90"/>
      <c r="BT69" s="90"/>
      <c r="BU69" s="90"/>
      <c r="BV69" s="90"/>
      <c r="BW69" s="90"/>
      <c r="BX69" s="90"/>
      <c r="BY69" s="90"/>
      <c r="BZ69" s="9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9"/>
      <c r="BM70" s="90"/>
      <c r="BN70" s="90"/>
      <c r="BO70" s="90"/>
      <c r="BP70" s="90"/>
      <c r="BQ70" s="90"/>
      <c r="BR70" s="90"/>
      <c r="BS70" s="90"/>
      <c r="BT70" s="90"/>
      <c r="BU70" s="90"/>
      <c r="BV70" s="90"/>
      <c r="BW70" s="90"/>
      <c r="BX70" s="90"/>
      <c r="BY70" s="90"/>
      <c r="BZ70" s="9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9"/>
      <c r="BM71" s="90"/>
      <c r="BN71" s="90"/>
      <c r="BO71" s="90"/>
      <c r="BP71" s="90"/>
      <c r="BQ71" s="90"/>
      <c r="BR71" s="90"/>
      <c r="BS71" s="90"/>
      <c r="BT71" s="90"/>
      <c r="BU71" s="90"/>
      <c r="BV71" s="90"/>
      <c r="BW71" s="90"/>
      <c r="BX71" s="90"/>
      <c r="BY71" s="90"/>
      <c r="BZ71" s="9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9"/>
      <c r="BM72" s="90"/>
      <c r="BN72" s="90"/>
      <c r="BO72" s="90"/>
      <c r="BP72" s="90"/>
      <c r="BQ72" s="90"/>
      <c r="BR72" s="90"/>
      <c r="BS72" s="90"/>
      <c r="BT72" s="90"/>
      <c r="BU72" s="90"/>
      <c r="BV72" s="90"/>
      <c r="BW72" s="90"/>
      <c r="BX72" s="90"/>
      <c r="BY72" s="90"/>
      <c r="BZ72" s="9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9"/>
      <c r="BM73" s="90"/>
      <c r="BN73" s="90"/>
      <c r="BO73" s="90"/>
      <c r="BP73" s="90"/>
      <c r="BQ73" s="90"/>
      <c r="BR73" s="90"/>
      <c r="BS73" s="90"/>
      <c r="BT73" s="90"/>
      <c r="BU73" s="90"/>
      <c r="BV73" s="90"/>
      <c r="BW73" s="90"/>
      <c r="BX73" s="90"/>
      <c r="BY73" s="90"/>
      <c r="BZ73" s="9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9"/>
      <c r="BM74" s="90"/>
      <c r="BN74" s="90"/>
      <c r="BO74" s="90"/>
      <c r="BP74" s="90"/>
      <c r="BQ74" s="90"/>
      <c r="BR74" s="90"/>
      <c r="BS74" s="90"/>
      <c r="BT74" s="90"/>
      <c r="BU74" s="90"/>
      <c r="BV74" s="90"/>
      <c r="BW74" s="90"/>
      <c r="BX74" s="90"/>
      <c r="BY74" s="90"/>
      <c r="BZ74" s="9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9"/>
      <c r="BM75" s="90"/>
      <c r="BN75" s="90"/>
      <c r="BO75" s="90"/>
      <c r="BP75" s="90"/>
      <c r="BQ75" s="90"/>
      <c r="BR75" s="90"/>
      <c r="BS75" s="90"/>
      <c r="BT75" s="90"/>
      <c r="BU75" s="90"/>
      <c r="BV75" s="90"/>
      <c r="BW75" s="90"/>
      <c r="BX75" s="90"/>
      <c r="BY75" s="90"/>
      <c r="BZ75" s="9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9"/>
      <c r="BM76" s="90"/>
      <c r="BN76" s="90"/>
      <c r="BO76" s="90"/>
      <c r="BP76" s="90"/>
      <c r="BQ76" s="90"/>
      <c r="BR76" s="90"/>
      <c r="BS76" s="90"/>
      <c r="BT76" s="90"/>
      <c r="BU76" s="90"/>
      <c r="BV76" s="90"/>
      <c r="BW76" s="90"/>
      <c r="BX76" s="90"/>
      <c r="BY76" s="90"/>
      <c r="BZ76" s="9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9"/>
      <c r="BM77" s="90"/>
      <c r="BN77" s="90"/>
      <c r="BO77" s="90"/>
      <c r="BP77" s="90"/>
      <c r="BQ77" s="90"/>
      <c r="BR77" s="90"/>
      <c r="BS77" s="90"/>
      <c r="BT77" s="90"/>
      <c r="BU77" s="90"/>
      <c r="BV77" s="90"/>
      <c r="BW77" s="90"/>
      <c r="BX77" s="90"/>
      <c r="BY77" s="90"/>
      <c r="BZ77" s="9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9"/>
      <c r="BM78" s="90"/>
      <c r="BN78" s="90"/>
      <c r="BO78" s="90"/>
      <c r="BP78" s="90"/>
      <c r="BQ78" s="90"/>
      <c r="BR78" s="90"/>
      <c r="BS78" s="90"/>
      <c r="BT78" s="90"/>
      <c r="BU78" s="90"/>
      <c r="BV78" s="90"/>
      <c r="BW78" s="90"/>
      <c r="BX78" s="90"/>
      <c r="BY78" s="90"/>
      <c r="BZ78" s="9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9"/>
      <c r="BM79" s="90"/>
      <c r="BN79" s="90"/>
      <c r="BO79" s="90"/>
      <c r="BP79" s="90"/>
      <c r="BQ79" s="90"/>
      <c r="BR79" s="90"/>
      <c r="BS79" s="90"/>
      <c r="BT79" s="90"/>
      <c r="BU79" s="90"/>
      <c r="BV79" s="90"/>
      <c r="BW79" s="90"/>
      <c r="BX79" s="90"/>
      <c r="BY79" s="90"/>
      <c r="BZ79" s="9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9"/>
      <c r="BM80" s="90"/>
      <c r="BN80" s="90"/>
      <c r="BO80" s="90"/>
      <c r="BP80" s="90"/>
      <c r="BQ80" s="90"/>
      <c r="BR80" s="90"/>
      <c r="BS80" s="90"/>
      <c r="BT80" s="90"/>
      <c r="BU80" s="90"/>
      <c r="BV80" s="90"/>
      <c r="BW80" s="90"/>
      <c r="BX80" s="90"/>
      <c r="BY80" s="90"/>
      <c r="BZ80" s="9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9"/>
      <c r="BM81" s="90"/>
      <c r="BN81" s="90"/>
      <c r="BO81" s="90"/>
      <c r="BP81" s="90"/>
      <c r="BQ81" s="90"/>
      <c r="BR81" s="90"/>
      <c r="BS81" s="90"/>
      <c r="BT81" s="90"/>
      <c r="BU81" s="90"/>
      <c r="BV81" s="90"/>
      <c r="BW81" s="90"/>
      <c r="BX81" s="90"/>
      <c r="BY81" s="90"/>
      <c r="BZ81" s="9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92"/>
      <c r="BM82" s="93"/>
      <c r="BN82" s="93"/>
      <c r="BO82" s="93"/>
      <c r="BP82" s="93"/>
      <c r="BQ82" s="93"/>
      <c r="BR82" s="93"/>
      <c r="BS82" s="93"/>
      <c r="BT82" s="93"/>
      <c r="BU82" s="93"/>
      <c r="BV82" s="93"/>
      <c r="BW82" s="93"/>
      <c r="BX82" s="93"/>
      <c r="BY82" s="93"/>
      <c r="BZ82" s="9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KQGBXpBnnKYcb17/2vnpT2+bQo+UNgw0yBTGT54B657TmUIrKiWdPmOuScCNRUmnVfAdGhbA7aBY2Aw9Om3v6g==" saltValue="6uHgZiVJdb9d6Eyg9tfOH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204251</v>
      </c>
      <c r="D6" s="20">
        <f t="shared" si="3"/>
        <v>46</v>
      </c>
      <c r="E6" s="20">
        <f t="shared" si="3"/>
        <v>1</v>
      </c>
      <c r="F6" s="20">
        <f t="shared" si="3"/>
        <v>0</v>
      </c>
      <c r="G6" s="20">
        <f t="shared" si="3"/>
        <v>5</v>
      </c>
      <c r="H6" s="20" t="str">
        <f t="shared" si="3"/>
        <v>長野県　木祖村</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45.15</v>
      </c>
      <c r="P6" s="21">
        <f t="shared" si="3"/>
        <v>99.88</v>
      </c>
      <c r="Q6" s="21">
        <f t="shared" si="3"/>
        <v>3300</v>
      </c>
      <c r="R6" s="21">
        <f t="shared" si="3"/>
        <v>2516</v>
      </c>
      <c r="S6" s="21">
        <f t="shared" si="3"/>
        <v>140.5</v>
      </c>
      <c r="T6" s="21">
        <f t="shared" si="3"/>
        <v>17.91</v>
      </c>
      <c r="U6" s="21">
        <f t="shared" si="3"/>
        <v>2494</v>
      </c>
      <c r="V6" s="21">
        <f t="shared" si="3"/>
        <v>10.1</v>
      </c>
      <c r="W6" s="21">
        <f t="shared" si="3"/>
        <v>246.93</v>
      </c>
      <c r="X6" s="22">
        <f>IF(X7="",NA(),X7)</f>
        <v>130.21</v>
      </c>
      <c r="Y6" s="22">
        <f t="shared" ref="Y6:AG6" si="4">IF(Y7="",NA(),Y7)</f>
        <v>120.89</v>
      </c>
      <c r="Z6" s="22">
        <f t="shared" si="4"/>
        <v>111.13</v>
      </c>
      <c r="AA6" s="22">
        <f t="shared" si="4"/>
        <v>112.17</v>
      </c>
      <c r="AB6" s="22">
        <f t="shared" si="4"/>
        <v>134.07</v>
      </c>
      <c r="AC6" s="22">
        <f t="shared" si="4"/>
        <v>103.82</v>
      </c>
      <c r="AD6" s="22">
        <f t="shared" si="4"/>
        <v>105.75</v>
      </c>
      <c r="AE6" s="22">
        <f t="shared" si="4"/>
        <v>105.52</v>
      </c>
      <c r="AF6" s="22">
        <f t="shared" si="4"/>
        <v>103.1</v>
      </c>
      <c r="AG6" s="22">
        <f t="shared" si="4"/>
        <v>101.77</v>
      </c>
      <c r="AH6" s="21" t="str">
        <f>IF(AH7="","",IF(AH7="-","【-】","【"&amp;SUBSTITUTE(TEXT(AH7,"#,##0.00"),"-","△")&amp;"】"))</f>
        <v>【102.02】</v>
      </c>
      <c r="AI6" s="21">
        <f>IF(AI7="",NA(),AI7)</f>
        <v>0</v>
      </c>
      <c r="AJ6" s="21">
        <f t="shared" ref="AJ6:AR6" si="5">IF(AJ7="",NA(),AJ7)</f>
        <v>0</v>
      </c>
      <c r="AK6" s="21">
        <f t="shared" si="5"/>
        <v>0</v>
      </c>
      <c r="AL6" s="21">
        <f t="shared" si="5"/>
        <v>0</v>
      </c>
      <c r="AM6" s="21">
        <f t="shared" si="5"/>
        <v>0</v>
      </c>
      <c r="AN6" s="22">
        <f t="shared" si="5"/>
        <v>31.54</v>
      </c>
      <c r="AO6" s="22">
        <f t="shared" si="5"/>
        <v>31.15</v>
      </c>
      <c r="AP6" s="22">
        <f t="shared" si="5"/>
        <v>30.01</v>
      </c>
      <c r="AQ6" s="22">
        <f t="shared" si="5"/>
        <v>27.32</v>
      </c>
      <c r="AR6" s="22">
        <f t="shared" si="5"/>
        <v>16.12</v>
      </c>
      <c r="AS6" s="21" t="str">
        <f>IF(AS7="","",IF(AS7="-","【-】","【"&amp;SUBSTITUTE(TEXT(AS7,"#,##0.00"),"-","△")&amp;"】"))</f>
        <v>【26.96】</v>
      </c>
      <c r="AT6" s="22">
        <f>IF(AT7="",NA(),AT7)</f>
        <v>97.49</v>
      </c>
      <c r="AU6" s="22">
        <f t="shared" ref="AU6:BC6" si="6">IF(AU7="",NA(),AU7)</f>
        <v>107.37</v>
      </c>
      <c r="AV6" s="22">
        <f t="shared" si="6"/>
        <v>125.85</v>
      </c>
      <c r="AW6" s="22">
        <f t="shared" si="6"/>
        <v>189.29</v>
      </c>
      <c r="AX6" s="22">
        <f t="shared" si="6"/>
        <v>221.56</v>
      </c>
      <c r="AY6" s="22">
        <f t="shared" si="6"/>
        <v>302.22000000000003</v>
      </c>
      <c r="AZ6" s="22">
        <f t="shared" si="6"/>
        <v>263.45</v>
      </c>
      <c r="BA6" s="22">
        <f t="shared" si="6"/>
        <v>249.43</v>
      </c>
      <c r="BB6" s="22">
        <f t="shared" si="6"/>
        <v>217.55</v>
      </c>
      <c r="BC6" s="22">
        <f t="shared" si="6"/>
        <v>157.71</v>
      </c>
      <c r="BD6" s="21" t="str">
        <f>IF(BD7="","",IF(BD7="-","【-】","【"&amp;SUBSTITUTE(TEXT(BD7,"#,##0.00"),"-","△")&amp;"】"))</f>
        <v>【142.39】</v>
      </c>
      <c r="BE6" s="22">
        <f>IF(BE7="",NA(),BE7)</f>
        <v>852.46</v>
      </c>
      <c r="BF6" s="22">
        <f t="shared" ref="BF6:BN6" si="7">IF(BF7="",NA(),BF7)</f>
        <v>1170.28</v>
      </c>
      <c r="BG6" s="22">
        <f t="shared" si="7"/>
        <v>2134.2199999999998</v>
      </c>
      <c r="BH6" s="22">
        <f t="shared" si="7"/>
        <v>4056.83</v>
      </c>
      <c r="BI6" s="22">
        <f t="shared" si="7"/>
        <v>2239.67</v>
      </c>
      <c r="BJ6" s="22">
        <f t="shared" si="7"/>
        <v>970.36</v>
      </c>
      <c r="BK6" s="22">
        <f t="shared" si="7"/>
        <v>940.22</v>
      </c>
      <c r="BL6" s="22">
        <f t="shared" si="7"/>
        <v>922.05</v>
      </c>
      <c r="BM6" s="22">
        <f t="shared" si="7"/>
        <v>916.17</v>
      </c>
      <c r="BN6" s="22">
        <f t="shared" si="7"/>
        <v>958.97</v>
      </c>
      <c r="BO6" s="21" t="str">
        <f>IF(BO7="","",IF(BO7="-","【-】","【"&amp;SUBSTITUTE(TEXT(BO7,"#,##0.00"),"-","△")&amp;"】"))</f>
        <v>【1,043.36】</v>
      </c>
      <c r="BP6" s="22">
        <f>IF(BP7="",NA(),BP7)</f>
        <v>78.92</v>
      </c>
      <c r="BQ6" s="22">
        <f t="shared" ref="BQ6:BY6" si="8">IF(BQ7="",NA(),BQ7)</f>
        <v>62.08</v>
      </c>
      <c r="BR6" s="22">
        <f t="shared" si="8"/>
        <v>52.7</v>
      </c>
      <c r="BS6" s="22">
        <f t="shared" si="8"/>
        <v>34.25</v>
      </c>
      <c r="BT6" s="22">
        <f t="shared" si="8"/>
        <v>65.84</v>
      </c>
      <c r="BU6" s="22">
        <f t="shared" si="8"/>
        <v>64.52</v>
      </c>
      <c r="BV6" s="22">
        <f t="shared" si="8"/>
        <v>66.8</v>
      </c>
      <c r="BW6" s="22">
        <f t="shared" si="8"/>
        <v>64.39</v>
      </c>
      <c r="BX6" s="22">
        <f t="shared" si="8"/>
        <v>63.95</v>
      </c>
      <c r="BY6" s="22">
        <f t="shared" si="8"/>
        <v>61.25</v>
      </c>
      <c r="BZ6" s="21" t="str">
        <f>IF(BZ7="","",IF(BZ7="-","【-】","【"&amp;SUBSTITUTE(TEXT(BZ7,"#,##0.00"),"-","△")&amp;"】"))</f>
        <v>【56.19】</v>
      </c>
      <c r="CA6" s="22">
        <f>IF(CA7="",NA(),CA7)</f>
        <v>237.4</v>
      </c>
      <c r="CB6" s="22">
        <f t="shared" ref="CB6:CJ6" si="9">IF(CB7="",NA(),CB7)</f>
        <v>303.29000000000002</v>
      </c>
      <c r="CC6" s="22">
        <f t="shared" si="9"/>
        <v>286.63</v>
      </c>
      <c r="CD6" s="22">
        <f t="shared" si="9"/>
        <v>318.56</v>
      </c>
      <c r="CE6" s="22">
        <f t="shared" si="9"/>
        <v>267.44</v>
      </c>
      <c r="CF6" s="22">
        <f t="shared" si="9"/>
        <v>270.68</v>
      </c>
      <c r="CG6" s="22">
        <f t="shared" si="9"/>
        <v>268.88</v>
      </c>
      <c r="CH6" s="22">
        <f t="shared" si="9"/>
        <v>258.89999999999998</v>
      </c>
      <c r="CI6" s="22">
        <f t="shared" si="9"/>
        <v>263.56</v>
      </c>
      <c r="CJ6" s="22">
        <f t="shared" si="9"/>
        <v>279.83</v>
      </c>
      <c r="CK6" s="21" t="str">
        <f>IF(CK7="","",IF(CK7="-","【-】","【"&amp;SUBSTITUTE(TEXT(CK7,"#,##0.00"),"-","△")&amp;"】"))</f>
        <v>【285.60】</v>
      </c>
      <c r="CL6" s="22">
        <f>IF(CL7="",NA(),CL7)</f>
        <v>55.09</v>
      </c>
      <c r="CM6" s="22">
        <f t="shared" ref="CM6:CU6" si="10">IF(CM7="",NA(),CM7)</f>
        <v>62.69</v>
      </c>
      <c r="CN6" s="22">
        <f t="shared" si="10"/>
        <v>62.92</v>
      </c>
      <c r="CO6" s="22">
        <f t="shared" si="10"/>
        <v>66.87</v>
      </c>
      <c r="CP6" s="22">
        <f t="shared" si="10"/>
        <v>72.489999999999995</v>
      </c>
      <c r="CQ6" s="22">
        <f t="shared" si="10"/>
        <v>48.86</v>
      </c>
      <c r="CR6" s="22">
        <f t="shared" si="10"/>
        <v>49</v>
      </c>
      <c r="CS6" s="22">
        <f t="shared" si="10"/>
        <v>50.07</v>
      </c>
      <c r="CT6" s="22">
        <f t="shared" si="10"/>
        <v>53.4</v>
      </c>
      <c r="CU6" s="22">
        <f t="shared" si="10"/>
        <v>54.69</v>
      </c>
      <c r="CV6" s="21" t="str">
        <f>IF(CV7="","",IF(CV7="-","【-】","【"&amp;SUBSTITUTE(TEXT(CV7,"#,##0.00"),"-","△")&amp;"】"))</f>
        <v>【48.33】</v>
      </c>
      <c r="CW6" s="22">
        <f>IF(CW7="",NA(),CW7)</f>
        <v>59.41</v>
      </c>
      <c r="CX6" s="22">
        <f t="shared" ref="CX6:DF6" si="11">IF(CX7="",NA(),CX7)</f>
        <v>51.62</v>
      </c>
      <c r="CY6" s="22">
        <f t="shared" si="11"/>
        <v>48.61</v>
      </c>
      <c r="CZ6" s="22">
        <f t="shared" si="11"/>
        <v>43.04</v>
      </c>
      <c r="DA6" s="22">
        <f t="shared" si="11"/>
        <v>46.63</v>
      </c>
      <c r="DB6" s="22">
        <f t="shared" si="11"/>
        <v>76.48</v>
      </c>
      <c r="DC6" s="22">
        <f t="shared" si="11"/>
        <v>75.64</v>
      </c>
      <c r="DD6" s="22">
        <f t="shared" si="11"/>
        <v>75.7</v>
      </c>
      <c r="DE6" s="22">
        <f t="shared" si="11"/>
        <v>72.53</v>
      </c>
      <c r="DF6" s="22">
        <f t="shared" si="11"/>
        <v>71.44</v>
      </c>
      <c r="DG6" s="21" t="str">
        <f>IF(DG7="","",IF(DG7="-","【-】","【"&amp;SUBSTITUTE(TEXT(DG7,"#,##0.00"),"-","△")&amp;"】"))</f>
        <v>【70.34】</v>
      </c>
      <c r="DH6" s="22">
        <f>IF(DH7="",NA(),DH7)</f>
        <v>2.59</v>
      </c>
      <c r="DI6" s="22">
        <f t="shared" ref="DI6:DQ6" si="12">IF(DI7="",NA(),DI7)</f>
        <v>10.26</v>
      </c>
      <c r="DJ6" s="22">
        <f t="shared" si="12"/>
        <v>14.69</v>
      </c>
      <c r="DK6" s="22">
        <f t="shared" si="12"/>
        <v>18.239999999999998</v>
      </c>
      <c r="DL6" s="22">
        <f t="shared" si="12"/>
        <v>11.29</v>
      </c>
      <c r="DM6" s="22">
        <f t="shared" si="12"/>
        <v>39.409999999999997</v>
      </c>
      <c r="DN6" s="22">
        <f t="shared" si="12"/>
        <v>41.18</v>
      </c>
      <c r="DO6" s="22">
        <f t="shared" si="12"/>
        <v>42.98</v>
      </c>
      <c r="DP6" s="22">
        <f t="shared" si="12"/>
        <v>40.46</v>
      </c>
      <c r="DQ6" s="22">
        <f t="shared" si="12"/>
        <v>37.1</v>
      </c>
      <c r="DR6" s="21" t="str">
        <f>IF(DR7="","",IF(DR7="-","【-】","【"&amp;SUBSTITUTE(TEXT(DR7,"#,##0.00"),"-","△")&amp;"】"))</f>
        <v>【35.50】</v>
      </c>
      <c r="DS6" s="22">
        <f>IF(DS7="",NA(),DS7)</f>
        <v>2.89</v>
      </c>
      <c r="DT6" s="22">
        <f t="shared" ref="DT6:EB6" si="13">IF(DT7="",NA(),DT7)</f>
        <v>28.81</v>
      </c>
      <c r="DU6" s="22">
        <f t="shared" si="13"/>
        <v>28.65</v>
      </c>
      <c r="DV6" s="22">
        <f t="shared" si="13"/>
        <v>28.65</v>
      </c>
      <c r="DW6" s="22">
        <f t="shared" si="13"/>
        <v>28.65</v>
      </c>
      <c r="DX6" s="22">
        <f t="shared" si="13"/>
        <v>20.97</v>
      </c>
      <c r="DY6" s="22">
        <f t="shared" si="13"/>
        <v>21.65</v>
      </c>
      <c r="DZ6" s="22">
        <f t="shared" si="13"/>
        <v>23.24</v>
      </c>
      <c r="EA6" s="22">
        <f t="shared" si="13"/>
        <v>22.77</v>
      </c>
      <c r="EB6" s="22">
        <f t="shared" si="13"/>
        <v>18.22</v>
      </c>
      <c r="EC6" s="21" t="str">
        <f>IF(EC7="","",IF(EC7="-","【-】","【"&amp;SUBSTITUTE(TEXT(EC7,"#,##0.00"),"-","△")&amp;"】"))</f>
        <v>【16.16】</v>
      </c>
      <c r="ED6" s="22">
        <f>IF(ED7="",NA(),ED7)</f>
        <v>0.26</v>
      </c>
      <c r="EE6" s="22">
        <f t="shared" ref="EE6:EM6" si="14">IF(EE7="",NA(),EE7)</f>
        <v>0.56999999999999995</v>
      </c>
      <c r="EF6" s="22">
        <f t="shared" si="14"/>
        <v>0.12</v>
      </c>
      <c r="EG6" s="22">
        <f t="shared" si="14"/>
        <v>0.91</v>
      </c>
      <c r="EH6" s="21">
        <f t="shared" si="14"/>
        <v>0</v>
      </c>
      <c r="EI6" s="22">
        <f t="shared" si="14"/>
        <v>1.1499999999999999</v>
      </c>
      <c r="EJ6" s="22">
        <f t="shared" si="14"/>
        <v>0.28999999999999998</v>
      </c>
      <c r="EK6" s="22">
        <f t="shared" si="14"/>
        <v>0.39</v>
      </c>
      <c r="EL6" s="22">
        <f t="shared" si="14"/>
        <v>0.49</v>
      </c>
      <c r="EM6" s="22">
        <f t="shared" si="14"/>
        <v>0.32</v>
      </c>
      <c r="EN6" s="21" t="str">
        <f>IF(EN7="","",IF(EN7="-","【-】","【"&amp;SUBSTITUTE(TEXT(EN7,"#,##0.00"),"-","△")&amp;"】"))</f>
        <v>【0.28】</v>
      </c>
    </row>
    <row r="7" spans="1:144" s="23" customFormat="1" x14ac:dyDescent="0.2">
      <c r="A7" s="15"/>
      <c r="B7" s="24">
        <v>2024</v>
      </c>
      <c r="C7" s="24">
        <v>204251</v>
      </c>
      <c r="D7" s="24">
        <v>46</v>
      </c>
      <c r="E7" s="24">
        <v>1</v>
      </c>
      <c r="F7" s="24">
        <v>0</v>
      </c>
      <c r="G7" s="24">
        <v>5</v>
      </c>
      <c r="H7" s="24" t="s">
        <v>93</v>
      </c>
      <c r="I7" s="24" t="s">
        <v>94</v>
      </c>
      <c r="J7" s="24" t="s">
        <v>95</v>
      </c>
      <c r="K7" s="24" t="s">
        <v>96</v>
      </c>
      <c r="L7" s="24" t="s">
        <v>97</v>
      </c>
      <c r="M7" s="24" t="s">
        <v>98</v>
      </c>
      <c r="N7" s="25" t="s">
        <v>99</v>
      </c>
      <c r="O7" s="25">
        <v>45.15</v>
      </c>
      <c r="P7" s="25">
        <v>99.88</v>
      </c>
      <c r="Q7" s="25">
        <v>3300</v>
      </c>
      <c r="R7" s="25">
        <v>2516</v>
      </c>
      <c r="S7" s="25">
        <v>140.5</v>
      </c>
      <c r="T7" s="25">
        <v>17.91</v>
      </c>
      <c r="U7" s="25">
        <v>2494</v>
      </c>
      <c r="V7" s="25">
        <v>10.1</v>
      </c>
      <c r="W7" s="25">
        <v>246.93</v>
      </c>
      <c r="X7" s="25">
        <v>130.21</v>
      </c>
      <c r="Y7" s="25">
        <v>120.89</v>
      </c>
      <c r="Z7" s="25">
        <v>111.13</v>
      </c>
      <c r="AA7" s="25">
        <v>112.17</v>
      </c>
      <c r="AB7" s="25">
        <v>134.07</v>
      </c>
      <c r="AC7" s="25">
        <v>103.82</v>
      </c>
      <c r="AD7" s="25">
        <v>105.75</v>
      </c>
      <c r="AE7" s="25">
        <v>105.52</v>
      </c>
      <c r="AF7" s="25">
        <v>103.1</v>
      </c>
      <c r="AG7" s="25">
        <v>101.77</v>
      </c>
      <c r="AH7" s="25">
        <v>102.02</v>
      </c>
      <c r="AI7" s="25">
        <v>0</v>
      </c>
      <c r="AJ7" s="25">
        <v>0</v>
      </c>
      <c r="AK7" s="25">
        <v>0</v>
      </c>
      <c r="AL7" s="25">
        <v>0</v>
      </c>
      <c r="AM7" s="25">
        <v>0</v>
      </c>
      <c r="AN7" s="25">
        <v>31.54</v>
      </c>
      <c r="AO7" s="25">
        <v>31.15</v>
      </c>
      <c r="AP7" s="25">
        <v>30.01</v>
      </c>
      <c r="AQ7" s="25">
        <v>27.32</v>
      </c>
      <c r="AR7" s="25">
        <v>16.12</v>
      </c>
      <c r="AS7" s="25">
        <v>26.96</v>
      </c>
      <c r="AT7" s="25">
        <v>97.49</v>
      </c>
      <c r="AU7" s="25">
        <v>107.37</v>
      </c>
      <c r="AV7" s="25">
        <v>125.85</v>
      </c>
      <c r="AW7" s="25">
        <v>189.29</v>
      </c>
      <c r="AX7" s="25">
        <v>221.56</v>
      </c>
      <c r="AY7" s="25">
        <v>302.22000000000003</v>
      </c>
      <c r="AZ7" s="25">
        <v>263.45</v>
      </c>
      <c r="BA7" s="25">
        <v>249.43</v>
      </c>
      <c r="BB7" s="25">
        <v>217.55</v>
      </c>
      <c r="BC7" s="25">
        <v>157.71</v>
      </c>
      <c r="BD7" s="25">
        <v>142.38999999999999</v>
      </c>
      <c r="BE7" s="25">
        <v>852.46</v>
      </c>
      <c r="BF7" s="25">
        <v>1170.28</v>
      </c>
      <c r="BG7" s="25">
        <v>2134.2199999999998</v>
      </c>
      <c r="BH7" s="25">
        <v>4056.83</v>
      </c>
      <c r="BI7" s="25">
        <v>2239.67</v>
      </c>
      <c r="BJ7" s="25">
        <v>970.36</v>
      </c>
      <c r="BK7" s="25">
        <v>940.22</v>
      </c>
      <c r="BL7" s="25">
        <v>922.05</v>
      </c>
      <c r="BM7" s="25">
        <v>916.17</v>
      </c>
      <c r="BN7" s="25">
        <v>958.97</v>
      </c>
      <c r="BO7" s="25">
        <v>1043.3599999999999</v>
      </c>
      <c r="BP7" s="25">
        <v>78.92</v>
      </c>
      <c r="BQ7" s="25">
        <v>62.08</v>
      </c>
      <c r="BR7" s="25">
        <v>52.7</v>
      </c>
      <c r="BS7" s="25">
        <v>34.25</v>
      </c>
      <c r="BT7" s="25">
        <v>65.84</v>
      </c>
      <c r="BU7" s="25">
        <v>64.52</v>
      </c>
      <c r="BV7" s="25">
        <v>66.8</v>
      </c>
      <c r="BW7" s="25">
        <v>64.39</v>
      </c>
      <c r="BX7" s="25">
        <v>63.95</v>
      </c>
      <c r="BY7" s="25">
        <v>61.25</v>
      </c>
      <c r="BZ7" s="25">
        <v>56.19</v>
      </c>
      <c r="CA7" s="25">
        <v>237.4</v>
      </c>
      <c r="CB7" s="25">
        <v>303.29000000000002</v>
      </c>
      <c r="CC7" s="25">
        <v>286.63</v>
      </c>
      <c r="CD7" s="25">
        <v>318.56</v>
      </c>
      <c r="CE7" s="25">
        <v>267.44</v>
      </c>
      <c r="CF7" s="25">
        <v>270.68</v>
      </c>
      <c r="CG7" s="25">
        <v>268.88</v>
      </c>
      <c r="CH7" s="25">
        <v>258.89999999999998</v>
      </c>
      <c r="CI7" s="25">
        <v>263.56</v>
      </c>
      <c r="CJ7" s="25">
        <v>279.83</v>
      </c>
      <c r="CK7" s="25">
        <v>285.60000000000002</v>
      </c>
      <c r="CL7" s="25">
        <v>55.09</v>
      </c>
      <c r="CM7" s="25">
        <v>62.69</v>
      </c>
      <c r="CN7" s="25">
        <v>62.92</v>
      </c>
      <c r="CO7" s="25">
        <v>66.87</v>
      </c>
      <c r="CP7" s="25">
        <v>72.489999999999995</v>
      </c>
      <c r="CQ7" s="25">
        <v>48.86</v>
      </c>
      <c r="CR7" s="25">
        <v>49</v>
      </c>
      <c r="CS7" s="25">
        <v>50.07</v>
      </c>
      <c r="CT7" s="25">
        <v>53.4</v>
      </c>
      <c r="CU7" s="25">
        <v>54.69</v>
      </c>
      <c r="CV7" s="25">
        <v>48.33</v>
      </c>
      <c r="CW7" s="25">
        <v>59.41</v>
      </c>
      <c r="CX7" s="25">
        <v>51.62</v>
      </c>
      <c r="CY7" s="25">
        <v>48.61</v>
      </c>
      <c r="CZ7" s="25">
        <v>43.04</v>
      </c>
      <c r="DA7" s="25">
        <v>46.63</v>
      </c>
      <c r="DB7" s="25">
        <v>76.48</v>
      </c>
      <c r="DC7" s="25">
        <v>75.64</v>
      </c>
      <c r="DD7" s="25">
        <v>75.7</v>
      </c>
      <c r="DE7" s="25">
        <v>72.53</v>
      </c>
      <c r="DF7" s="25">
        <v>71.44</v>
      </c>
      <c r="DG7" s="25">
        <v>70.34</v>
      </c>
      <c r="DH7" s="25">
        <v>2.59</v>
      </c>
      <c r="DI7" s="25">
        <v>10.26</v>
      </c>
      <c r="DJ7" s="25">
        <v>14.69</v>
      </c>
      <c r="DK7" s="25">
        <v>18.239999999999998</v>
      </c>
      <c r="DL7" s="25">
        <v>11.29</v>
      </c>
      <c r="DM7" s="25">
        <v>39.409999999999997</v>
      </c>
      <c r="DN7" s="25">
        <v>41.18</v>
      </c>
      <c r="DO7" s="25">
        <v>42.98</v>
      </c>
      <c r="DP7" s="25">
        <v>40.46</v>
      </c>
      <c r="DQ7" s="25">
        <v>37.1</v>
      </c>
      <c r="DR7" s="25">
        <v>35.5</v>
      </c>
      <c r="DS7" s="25">
        <v>2.89</v>
      </c>
      <c r="DT7" s="25">
        <v>28.81</v>
      </c>
      <c r="DU7" s="25">
        <v>28.65</v>
      </c>
      <c r="DV7" s="25">
        <v>28.65</v>
      </c>
      <c r="DW7" s="25">
        <v>28.65</v>
      </c>
      <c r="DX7" s="25">
        <v>20.97</v>
      </c>
      <c r="DY7" s="25">
        <v>21.65</v>
      </c>
      <c r="DZ7" s="25">
        <v>23.24</v>
      </c>
      <c r="EA7" s="25">
        <v>22.77</v>
      </c>
      <c r="EB7" s="25">
        <v>18.22</v>
      </c>
      <c r="EC7" s="25">
        <v>16.16</v>
      </c>
      <c r="ED7" s="25">
        <v>0.26</v>
      </c>
      <c r="EE7" s="25">
        <v>0.56999999999999995</v>
      </c>
      <c r="EF7" s="25">
        <v>0.12</v>
      </c>
      <c r="EG7" s="25">
        <v>0.91</v>
      </c>
      <c r="EH7" s="25">
        <v>0</v>
      </c>
      <c r="EI7" s="25">
        <v>1.1499999999999999</v>
      </c>
      <c r="EJ7" s="25">
        <v>0.28999999999999998</v>
      </c>
      <c r="EK7" s="25">
        <v>0.39</v>
      </c>
      <c r="EL7" s="25">
        <v>0.49</v>
      </c>
      <c r="EM7" s="25">
        <v>0.32</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2026-02-17T02:10:09Z</cp:lastPrinted>
  <dcterms:created xsi:type="dcterms:W3CDTF">2025-12-12T09:17:04Z</dcterms:created>
  <dcterms:modified xsi:type="dcterms:W3CDTF">2026-03-03T05:58:07Z</dcterms:modified>
  <cp:category/>
</cp:coreProperties>
</file>