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09A8D740-538F-4995-B25A-1431904D1FFF}" xr6:coauthVersionLast="47" xr6:coauthVersionMax="47" xr10:uidLastSave="{00000000-0000-0000-0000-000000000000}"/>
  <workbookProtection workbookAlgorithmName="SHA-512" workbookHashValue="25NG1mvVRLC+idps4M2jmnQ9VtLRIZxRDCw3pdqYfBMoBT4I8STkq9+7GvhvaM4QtSLKImTN2Z2Ak0W2eJipRg==" workbookSaltValue="wBc7Ll66cCpT+Q9evk3Fcw=="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<sst xmlns="http://schemas.openxmlformats.org/spreadsheetml/2006/main" count="250" uniqueCount="114">
  <si>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</si>
  <si>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</si>
  <si>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</si>
  <si>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</si>
  <si>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</si>
  <si>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</si>
  <si>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</si>
  <si>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</si>
  <si>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</si>
  <si>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</si>
  <si>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</si>
  <si>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</si>
  <si>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</si>
  <si>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</si>
  <si>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</si>
  <si>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</si>
  <si>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</si>
  <si>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</si>
  <si>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</si>
  <si>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</si>
  <si>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</si>
  <si>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</si>
  <si>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</si>
  <si>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</si>
  <si>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</si>
  <si>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</si>
  <si>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</si>
  <si>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</si>
  <si>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</si>
  <si>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</si>
  <si>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</si>
  <si>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</si>
  <si>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</si>
  <si>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</si>
  <si>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</si>
  <si>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</si>
  <si>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</si>
  <si>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</si>
  <si>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</si>
  <si>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</si>
  <si>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</si>
  <si>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</si>
  <si>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</si>
  <si>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</si>
  <si>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</si>
  <si>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</si>
  <si>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</si>
  <si>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</si>
  <si>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</si>
  <si>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</si>
  <si>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</si>
  <si>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</si>
  <si>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</si>
  <si>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</si>
  <si>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</si>
  <si>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</si>
  <si>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</si>
  <si>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</si>
  <si>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</si>
  <si>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</si>
  <si>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</si>
  <si>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</si>
  <si>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</si>
  <si>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</si>
  <si>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</si>
  <si>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</si>
  <si>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</si>
  <si>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</si>
  <si>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</si>
  <si>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</si>
  <si>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</si>
  <si>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</si>
  <si>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</si>
  <si>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</si>
  <si>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</si>
  <si>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</si>
  <si>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</si>
  <si>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</si>
  <si>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</si>
  <si>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</si>
  <si>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</si>
  <si>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</si>
  <si>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</si>
  <si>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</si>
  <si>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</si>
  <si>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</si>
  <si>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</si>
  <si>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</si>
  <si>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</si>
  <si>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</si>
  <si>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</si>
  <si>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</si>
  <si>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</si>
  <si>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南木曽町</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</si>
  <si>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</si>
  <si>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</si>
  <si>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</si>
  <si>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</si>
  <si>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</si>
  <si>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</si>
  <si>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</si>
  <si>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</si>
  <si>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</si>
  <si>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</si>
  <si>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</si>
  <si>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</si>
  <si>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</si>
  <si>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</si>
  <si>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</si>
  <si>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</si>
  <si>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</si>
  <si>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有形固定資産減価償却率、管路経年化率共に平均値を大きく上回っており設備の老朽化が進んでいる状況となっているが、管路更新率についても新設や大規模な更新改良を実施できない状況から平均値に比べ低水準にある。長期計画の中で古い施設等の更新が必要であるため、今後、更新計画を策定することとしている。事業の経営状況と施設等の更新の必要性を比較し、将来負担を最小限にとどめるよう施設等の更新を行っていきたい。</t>
    <phoneticPr fontId="4"/>
  </si>
  <si>
    <t>事業会計を法適化したことにより経営の可視化が進んだものの、中山間地で集落が分散していることから、水道施設も地形的な条件により集落毎に設置せざるを得ない状況は変わっていない。また、大型宿泊施設の稼働により、収益的収支比率が大きく影響を受ける状況であり、過疎化による人口減少も進んでいるため、単位給水世帯あたりの潜在的な料金単価は高い状況にある。１施設当たりの給水人口が少なく原水の多くを表流水に頼っているため、イニシャルコスト・ランニングコストともに高い。公債費は、老朽化した管路や施設の更新が必要となるため、今後も公債費比率を注視する必要がある。また、公営企業会計の人材確保が難しい状況の中で、人件費、物価高騰による営業費用の増加もあり公営企業会計による適切な原価設定による定期的な料金改定を検討し、自主財源の確保を図りつつ、経費削減等により経営改善を行っていく必要がある。</t>
    <rPh sb="291" eb="293">
      <t>ジョウキョウ</t>
    </rPh>
    <rPh sb="294" eb="295">
      <t>ナカ</t>
    </rPh>
    <rPh sb="297" eb="300">
      <t>ジンケンヒ</t>
    </rPh>
    <rPh sb="301" eb="303">
      <t>ブッカ</t>
    </rPh>
    <rPh sb="303" eb="305">
      <t>コウトウ</t>
    </rPh>
    <rPh sb="308" eb="310">
      <t>エイギョウ</t>
    </rPh>
    <rPh sb="310" eb="312">
      <t>ヒヨウ</t>
    </rPh>
    <rPh sb="313" eb="315">
      <t>ゾウカ</t>
    </rPh>
    <phoneticPr fontId="4"/>
  </si>
  <si>
    <t>①経常収支比率は近年、100％前後で推移しており観光産業がインバウンドを中心に集客が増加している状況もあり、料金収入は増加している。一方で物価高騰による動力費や修繕費の増加等の影響を受け、前年度と比較して低下しており今後も持続可能な経営状態にすることを目標に、財務指標による多角的な経営分析を実施し、経費削減に取り組む必要がある。②累積欠損金比率は25.2％と平均値が大きく改善していることもあり、上回っているが昨年度より減少していることから、０％となるよう改善を図っていく。③流動比率は現金等資金が増加したことにより66.4％と昨年と比較して9.6％増加した。④企業債残高対給水収益比率は更新抑制等により減少傾向が続いているが、施設改良や更新、人口減少による給水収益減少が見込まれ、管路や施設更新について財政見通しを推計して判断したい。⑤料金回収率は、平均値を下回ったものの、経費節減と適正な料金の原価設定は今後も検討をしていく。⑥給水原価は類似団体を大きく上回っており、今後、適切な原価計算に基づく料金水準の設定が行えるよう検討していく。⑦施設利用率は、平均値と同程度となっているが、施設設置当時に比べ人口が減少していること、コストカットの側面からも人口規模に適した施設等のダウンサイジングを検討していく必要がある。⑧有収率にあっては2年連続で前年度を下回っており、漏水が要因の一つと考えられるが、今後も減少要因を特定し収益の向上に繋げていく。</t>
    <rPh sb="36" eb="38">
      <t>チュウシン</t>
    </rPh>
    <rPh sb="42" eb="44">
      <t>ゾウカ</t>
    </rPh>
    <rPh sb="48" eb="50">
      <t>ジョウキョウ</t>
    </rPh>
    <rPh sb="184" eb="185">
      <t>オオ</t>
    </rPh>
    <rPh sb="187" eb="189">
      <t>カイゼン</t>
    </rPh>
    <rPh sb="199" eb="201">
      <t>ウワマワ</t>
    </rPh>
    <rPh sb="211" eb="213">
      <t>ゲンショウ</t>
    </rPh>
    <rPh sb="244" eb="247">
      <t>ゲンキンナド</t>
    </rPh>
    <rPh sb="247" eb="249">
      <t>シキン</t>
    </rPh>
    <rPh sb="250" eb="252">
      <t>ゾウカ</t>
    </rPh>
    <rPh sb="276" eb="278">
      <t>ゾウカ</t>
    </rPh>
    <rPh sb="308" eb="309">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</si>
</sst>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
      <sz val="10"/>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0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16" fillId="0" borderId="0" xfId="0" applyFont="1" applyAlignment="1">
      <alignment horizontal="left" vertical="center"/>
    </xf>
    <xf numFmtId="0" fontId="16"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quot;-&quot;">
                  <c:v>0</c:v>
                </c:pt>
                <c:pt idx="1">
                  <c:v>0</c:v>
                </c:pt>
                <c:pt idx="2">
                  <c:v>0</c:v>
                </c:pt>
                <c:pt idx="3">
                  <c:v>0</c:v>
                </c:pt>
                <c:pt idx="4" formatCode="#,##0.00;&quot;△&quot;#,##0.00;&quot;-&quot;">
                  <c:v>0.41</c:v>
                </c:pt>
              </c:numCache>
            </c:numRef>
          </c:val>
          <c:extLst>
            <c:ext xmlns:c16="http://schemas.microsoft.com/office/drawing/2014/chart" uri="{C3380CC4-5D6E-409C-BE32-E72D297353CC}">
              <c16:uniqueId val="{00000000-409D-4E92-9E9C-99F2DE7D9C1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0.28999999999999998</c:v>
                </c:pt>
                <c:pt idx="2">
                  <c:v>0.39</c:v>
                </c:pt>
                <c:pt idx="3">
                  <c:v>0.49</c:v>
                </c:pt>
                <c:pt idx="4">
                  <c:v>0.32</c:v>
                </c:pt>
              </c:numCache>
            </c:numRef>
          </c:val>
          <c:smooth val="0"/>
          <c:extLst>
            <c:ext xmlns:c16="http://schemas.microsoft.com/office/drawing/2014/chart" uri="{C3380CC4-5D6E-409C-BE32-E72D297353CC}">
              <c16:uniqueId val="{00000001-409D-4E92-9E9C-99F2DE7D9C1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92.41</c:v>
                </c:pt>
                <c:pt idx="2">
                  <c:v>107.11</c:v>
                </c:pt>
                <c:pt idx="3">
                  <c:v>90.5</c:v>
                </c:pt>
                <c:pt idx="4">
                  <c:v>99.8</c:v>
                </c:pt>
              </c:numCache>
            </c:numRef>
          </c:val>
          <c:extLst>
            <c:ext xmlns:c16="http://schemas.microsoft.com/office/drawing/2014/chart" uri="{C3380CC4-5D6E-409C-BE32-E72D297353CC}">
              <c16:uniqueId val="{00000000-CB8D-439F-AE52-086CDD9B6AC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105.75</c:v>
                </c:pt>
                <c:pt idx="2">
                  <c:v>105.52</c:v>
                </c:pt>
                <c:pt idx="3">
                  <c:v>103.1</c:v>
                </c:pt>
                <c:pt idx="4">
                  <c:v>101.77</c:v>
                </c:pt>
              </c:numCache>
            </c:numRef>
          </c:val>
          <c:smooth val="0"/>
          <c:extLst>
            <c:ext xmlns:c16="http://schemas.microsoft.com/office/drawing/2014/chart" uri="{C3380CC4-5D6E-409C-BE32-E72D297353CC}">
              <c16:uniqueId val="{00000001-CB8D-439F-AE52-086CDD9B6AC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63.15</c:v>
                </c:pt>
                <c:pt idx="2">
                  <c:v>64.94</c:v>
                </c:pt>
                <c:pt idx="3">
                  <c:v>65.63</c:v>
                </c:pt>
                <c:pt idx="4">
                  <c:v>66.62</c:v>
                </c:pt>
              </c:numCache>
            </c:numRef>
          </c:val>
          <c:extLst>
            <c:ext xmlns:c16="http://schemas.microsoft.com/office/drawing/2014/chart" uri="{C3380CC4-5D6E-409C-BE32-E72D297353CC}">
              <c16:uniqueId val="{00000000-1D97-41DE-8C33-C029DEF050A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41.18</c:v>
                </c:pt>
                <c:pt idx="2">
                  <c:v>42.98</c:v>
                </c:pt>
                <c:pt idx="3">
                  <c:v>40.46</c:v>
                </c:pt>
                <c:pt idx="4">
                  <c:v>37.1</c:v>
                </c:pt>
              </c:numCache>
            </c:numRef>
          </c:val>
          <c:smooth val="0"/>
          <c:extLst>
            <c:ext xmlns:c16="http://schemas.microsoft.com/office/drawing/2014/chart" uri="{C3380CC4-5D6E-409C-BE32-E72D297353CC}">
              <c16:uniqueId val="{00000001-1D97-41DE-8C33-C029DEF050A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46.28</c:v>
                </c:pt>
                <c:pt idx="2">
                  <c:v>45.77</c:v>
                </c:pt>
                <c:pt idx="3">
                  <c:v>45.77</c:v>
                </c:pt>
                <c:pt idx="4">
                  <c:v>45.59</c:v>
                </c:pt>
              </c:numCache>
            </c:numRef>
          </c:val>
          <c:extLst>
            <c:ext xmlns:c16="http://schemas.microsoft.com/office/drawing/2014/chart" uri="{C3380CC4-5D6E-409C-BE32-E72D297353CC}">
              <c16:uniqueId val="{00000000-5422-4BC8-AA11-61FE5EA4801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21.65</c:v>
                </c:pt>
                <c:pt idx="2">
                  <c:v>23.24</c:v>
                </c:pt>
                <c:pt idx="3">
                  <c:v>22.77</c:v>
                </c:pt>
                <c:pt idx="4">
                  <c:v>18.22</c:v>
                </c:pt>
              </c:numCache>
            </c:numRef>
          </c:val>
          <c:smooth val="0"/>
          <c:extLst>
            <c:ext xmlns:c16="http://schemas.microsoft.com/office/drawing/2014/chart" uri="{C3380CC4-5D6E-409C-BE32-E72D297353CC}">
              <c16:uniqueId val="{00000001-5422-4BC8-AA11-61FE5EA4801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14.53</c:v>
                </c:pt>
                <c:pt idx="2">
                  <c:v>3.18</c:v>
                </c:pt>
                <c:pt idx="3">
                  <c:v>25.71</c:v>
                </c:pt>
                <c:pt idx="4">
                  <c:v>25.16</c:v>
                </c:pt>
              </c:numCache>
            </c:numRef>
          </c:val>
          <c:extLst>
            <c:ext xmlns:c16="http://schemas.microsoft.com/office/drawing/2014/chart" uri="{C3380CC4-5D6E-409C-BE32-E72D297353CC}">
              <c16:uniqueId val="{00000000-3635-47A2-917A-5B7E9208A1E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31.15</c:v>
                </c:pt>
                <c:pt idx="2">
                  <c:v>30.01</c:v>
                </c:pt>
                <c:pt idx="3">
                  <c:v>27.32</c:v>
                </c:pt>
                <c:pt idx="4">
                  <c:v>16.12</c:v>
                </c:pt>
              </c:numCache>
            </c:numRef>
          </c:val>
          <c:smooth val="0"/>
          <c:extLst>
            <c:ext xmlns:c16="http://schemas.microsoft.com/office/drawing/2014/chart" uri="{C3380CC4-5D6E-409C-BE32-E72D297353CC}">
              <c16:uniqueId val="{00000001-3635-47A2-917A-5B7E9208A1E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18.87</c:v>
                </c:pt>
                <c:pt idx="2">
                  <c:v>145.27000000000001</c:v>
                </c:pt>
                <c:pt idx="3">
                  <c:v>56.85</c:v>
                </c:pt>
                <c:pt idx="4">
                  <c:v>66.400000000000006</c:v>
                </c:pt>
              </c:numCache>
            </c:numRef>
          </c:val>
          <c:extLst>
            <c:ext xmlns:c16="http://schemas.microsoft.com/office/drawing/2014/chart" uri="{C3380CC4-5D6E-409C-BE32-E72D297353CC}">
              <c16:uniqueId val="{00000000-0FA9-4534-835F-4FF00967419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263.45</c:v>
                </c:pt>
                <c:pt idx="2">
                  <c:v>249.43</c:v>
                </c:pt>
                <c:pt idx="3">
                  <c:v>217.55</c:v>
                </c:pt>
                <c:pt idx="4">
                  <c:v>157.71</c:v>
                </c:pt>
              </c:numCache>
            </c:numRef>
          </c:val>
          <c:smooth val="0"/>
          <c:extLst>
            <c:ext xmlns:c16="http://schemas.microsoft.com/office/drawing/2014/chart" uri="{C3380CC4-5D6E-409C-BE32-E72D297353CC}">
              <c16:uniqueId val="{00000001-0FA9-4534-835F-4FF00967419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687.44</c:v>
                </c:pt>
                <c:pt idx="2">
                  <c:v>620.51</c:v>
                </c:pt>
                <c:pt idx="3">
                  <c:v>565.24</c:v>
                </c:pt>
                <c:pt idx="4">
                  <c:v>535.24</c:v>
                </c:pt>
              </c:numCache>
            </c:numRef>
          </c:val>
          <c:extLst>
            <c:ext xmlns:c16="http://schemas.microsoft.com/office/drawing/2014/chart" uri="{C3380CC4-5D6E-409C-BE32-E72D297353CC}">
              <c16:uniqueId val="{00000000-80B6-431B-B412-FD82E988D47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940.22</c:v>
                </c:pt>
                <c:pt idx="2">
                  <c:v>922.05</c:v>
                </c:pt>
                <c:pt idx="3">
                  <c:v>916.17</c:v>
                </c:pt>
                <c:pt idx="4">
                  <c:v>958.97</c:v>
                </c:pt>
              </c:numCache>
            </c:numRef>
          </c:val>
          <c:smooth val="0"/>
          <c:extLst>
            <c:ext xmlns:c16="http://schemas.microsoft.com/office/drawing/2014/chart" uri="{C3380CC4-5D6E-409C-BE32-E72D297353CC}">
              <c16:uniqueId val="{00000001-80B6-431B-B412-FD82E988D47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77.989999999999995</c:v>
                </c:pt>
                <c:pt idx="2">
                  <c:v>76.95</c:v>
                </c:pt>
                <c:pt idx="3">
                  <c:v>47.91</c:v>
                </c:pt>
                <c:pt idx="4">
                  <c:v>46.42</c:v>
                </c:pt>
              </c:numCache>
            </c:numRef>
          </c:val>
          <c:extLst>
            <c:ext xmlns:c16="http://schemas.microsoft.com/office/drawing/2014/chart" uri="{C3380CC4-5D6E-409C-BE32-E72D297353CC}">
              <c16:uniqueId val="{00000000-C8DE-412E-9C6B-9FD304640B9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66.8</c:v>
                </c:pt>
                <c:pt idx="2">
                  <c:v>64.39</c:v>
                </c:pt>
                <c:pt idx="3">
                  <c:v>63.95</c:v>
                </c:pt>
                <c:pt idx="4">
                  <c:v>61.25</c:v>
                </c:pt>
              </c:numCache>
            </c:numRef>
          </c:val>
          <c:smooth val="0"/>
          <c:extLst>
            <c:ext xmlns:c16="http://schemas.microsoft.com/office/drawing/2014/chart" uri="{C3380CC4-5D6E-409C-BE32-E72D297353CC}">
              <c16:uniqueId val="{00000001-C8DE-412E-9C6B-9FD304640B9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287.02</c:v>
                </c:pt>
                <c:pt idx="2">
                  <c:v>293.83</c:v>
                </c:pt>
                <c:pt idx="3">
                  <c:v>465.71</c:v>
                </c:pt>
                <c:pt idx="4">
                  <c:v>488.42</c:v>
                </c:pt>
              </c:numCache>
            </c:numRef>
          </c:val>
          <c:extLst>
            <c:ext xmlns:c16="http://schemas.microsoft.com/office/drawing/2014/chart" uri="{C3380CC4-5D6E-409C-BE32-E72D297353CC}">
              <c16:uniqueId val="{00000000-FB86-4416-99AE-D58A075E4D0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268.88</c:v>
                </c:pt>
                <c:pt idx="2">
                  <c:v>258.89999999999998</c:v>
                </c:pt>
                <c:pt idx="3">
                  <c:v>263.56</c:v>
                </c:pt>
                <c:pt idx="4">
                  <c:v>279.83</c:v>
                </c:pt>
              </c:numCache>
            </c:numRef>
          </c:val>
          <c:smooth val="0"/>
          <c:extLst>
            <c:ext xmlns:c16="http://schemas.microsoft.com/office/drawing/2014/chart" uri="{C3380CC4-5D6E-409C-BE32-E72D297353CC}">
              <c16:uniqueId val="{00000001-FB86-4416-99AE-D58A075E4D0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49.96</c:v>
                </c:pt>
                <c:pt idx="2">
                  <c:v>50.02</c:v>
                </c:pt>
                <c:pt idx="3">
                  <c:v>52.81</c:v>
                </c:pt>
                <c:pt idx="4">
                  <c:v>57.38</c:v>
                </c:pt>
              </c:numCache>
            </c:numRef>
          </c:val>
          <c:extLst>
            <c:ext xmlns:c16="http://schemas.microsoft.com/office/drawing/2014/chart" uri="{C3380CC4-5D6E-409C-BE32-E72D297353CC}">
              <c16:uniqueId val="{00000000-70C4-48B5-A69C-0BBDB3E90E0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49</c:v>
                </c:pt>
                <c:pt idx="2">
                  <c:v>50.07</c:v>
                </c:pt>
                <c:pt idx="3">
                  <c:v>53.4</c:v>
                </c:pt>
                <c:pt idx="4">
                  <c:v>54.69</c:v>
                </c:pt>
              </c:numCache>
            </c:numRef>
          </c:val>
          <c:smooth val="0"/>
          <c:extLst>
            <c:ext xmlns:c16="http://schemas.microsoft.com/office/drawing/2014/chart" uri="{C3380CC4-5D6E-409C-BE32-E72D297353CC}">
              <c16:uniqueId val="{00000001-70C4-48B5-A69C-0BBDB3E90E0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66.040000000000006</c:v>
                </c:pt>
                <c:pt idx="2">
                  <c:v>65.06</c:v>
                </c:pt>
                <c:pt idx="3">
                  <c:v>62.75</c:v>
                </c:pt>
                <c:pt idx="4">
                  <c:v>56.56</c:v>
                </c:pt>
              </c:numCache>
            </c:numRef>
          </c:val>
          <c:extLst>
            <c:ext xmlns:c16="http://schemas.microsoft.com/office/drawing/2014/chart" uri="{C3380CC4-5D6E-409C-BE32-E72D297353CC}">
              <c16:uniqueId val="{00000000-A737-47F4-960E-7BE7E820D95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75.64</c:v>
                </c:pt>
                <c:pt idx="2">
                  <c:v>75.7</c:v>
                </c:pt>
                <c:pt idx="3">
                  <c:v>72.53</c:v>
                </c:pt>
                <c:pt idx="4">
                  <c:v>71.44</c:v>
                </c:pt>
              </c:numCache>
            </c:numRef>
          </c:val>
          <c:smooth val="0"/>
          <c:extLst>
            <c:ext xmlns:c16="http://schemas.microsoft.com/office/drawing/2014/chart" uri="{C3380CC4-5D6E-409C-BE32-E72D297353CC}">
              <c16:uniqueId val="{00000001-A737-47F4-960E-7BE7E820D95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南木曽町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3674</v>
      </c>
      <c r="AM8" s="44"/>
      <c r="AN8" s="44"/>
      <c r="AO8" s="44"/>
      <c r="AP8" s="44"/>
      <c r="AQ8" s="44"/>
      <c r="AR8" s="44"/>
      <c r="AS8" s="44"/>
      <c r="AT8" s="45">
        <f>データ!$S$6</f>
        <v>215.93</v>
      </c>
      <c r="AU8" s="46"/>
      <c r="AV8" s="46"/>
      <c r="AW8" s="46"/>
      <c r="AX8" s="46"/>
      <c r="AY8" s="46"/>
      <c r="AZ8" s="46"/>
      <c r="BA8" s="46"/>
      <c r="BB8" s="47">
        <f>データ!$T$6</f>
        <v>17.010000000000002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76.73</v>
      </c>
      <c r="J10" s="46"/>
      <c r="K10" s="46"/>
      <c r="L10" s="46"/>
      <c r="M10" s="46"/>
      <c r="N10" s="46"/>
      <c r="O10" s="77"/>
      <c r="P10" s="47">
        <f>データ!$P$6</f>
        <v>89.95</v>
      </c>
      <c r="Q10" s="47"/>
      <c r="R10" s="47"/>
      <c r="S10" s="47"/>
      <c r="T10" s="47"/>
      <c r="U10" s="47"/>
      <c r="V10" s="47"/>
      <c r="W10" s="44">
        <f>データ!$Q$6</f>
        <v>3693</v>
      </c>
      <c r="X10" s="44"/>
      <c r="Y10" s="44"/>
      <c r="Z10" s="44"/>
      <c r="AA10" s="44"/>
      <c r="AB10" s="44"/>
      <c r="AC10" s="44"/>
      <c r="AD10" s="2"/>
      <c r="AE10" s="2"/>
      <c r="AF10" s="2"/>
      <c r="AG10" s="2"/>
      <c r="AH10" s="2"/>
      <c r="AI10" s="2"/>
      <c r="AJ10" s="2"/>
      <c r="AK10" s="2"/>
      <c r="AL10" s="44">
        <f>データ!$U$6</f>
        <v>3275</v>
      </c>
      <c r="AM10" s="44"/>
      <c r="AN10" s="44"/>
      <c r="AO10" s="44"/>
      <c r="AP10" s="44"/>
      <c r="AQ10" s="44"/>
      <c r="AR10" s="44"/>
      <c r="AS10" s="44"/>
      <c r="AT10" s="45">
        <f>データ!$V$6</f>
        <v>11.33</v>
      </c>
      <c r="AU10" s="46"/>
      <c r="AV10" s="46"/>
      <c r="AW10" s="46"/>
      <c r="AX10" s="46"/>
      <c r="AY10" s="46"/>
      <c r="AZ10" s="46"/>
      <c r="BA10" s="46"/>
      <c r="BB10" s="47">
        <f>データ!$W$6</f>
        <v>289.06</v>
      </c>
      <c r="BC10" s="47"/>
      <c r="BD10" s="47"/>
      <c r="BE10" s="47"/>
      <c r="BF10" s="47"/>
      <c r="BG10" s="47"/>
      <c r="BH10" s="47"/>
      <c r="BI10" s="47"/>
      <c r="BJ10" s="2"/>
      <c r="BK10" s="2"/>
      <c r="BL10" s="59" t="s">
        <v>21</v>
      </c>
      <c r="BM10" s="60"/>
      <c r="BN10" s="61" t="s">
        <v>22</v>
      </c>
      <c r="BO10" s="61"/>
      <c r="BP10" s="61"/>
      <c r="BQ10" s="61"/>
      <c r="BR10" s="61"/>
      <c r="BS10" s="61"/>
      <c r="BT10" s="61"/>
      <c r="BU10" s="61"/>
      <c r="BV10" s="61"/>
      <c r="BW10" s="61"/>
      <c r="BX10" s="61"/>
      <c r="BY10" s="6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2">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71" t="s">
        <v>25</v>
      </c>
      <c r="BM14" s="72"/>
      <c r="BN14" s="72"/>
      <c r="BO14" s="72"/>
      <c r="BP14" s="72"/>
      <c r="BQ14" s="72"/>
      <c r="BR14" s="72"/>
      <c r="BS14" s="72"/>
      <c r="BT14" s="72"/>
      <c r="BU14" s="72"/>
      <c r="BV14" s="72"/>
      <c r="BW14" s="72"/>
      <c r="BX14" s="72"/>
      <c r="BY14" s="72"/>
      <c r="BZ14" s="73"/>
    </row>
    <row r="15" spans="1:78" ht="13.5" customHeight="1" x14ac:dyDescent="0.2">
      <c r="A15" s="2"/>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70"/>
      <c r="BK15" s="2"/>
      <c r="BL15" s="74"/>
      <c r="BM15" s="75"/>
      <c r="BN15" s="75"/>
      <c r="BO15" s="75"/>
      <c r="BP15" s="75"/>
      <c r="BQ15" s="75"/>
      <c r="BR15" s="75"/>
      <c r="BS15" s="75"/>
      <c r="BT15" s="75"/>
      <c r="BU15" s="75"/>
      <c r="BV15" s="75"/>
      <c r="BW15" s="75"/>
      <c r="BX15" s="75"/>
      <c r="BY15" s="75"/>
      <c r="BZ15" s="7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92" t="s">
        <v>113</v>
      </c>
      <c r="BM16" s="93"/>
      <c r="BN16" s="93"/>
      <c r="BO16" s="93"/>
      <c r="BP16" s="93"/>
      <c r="BQ16" s="93"/>
      <c r="BR16" s="93"/>
      <c r="BS16" s="93"/>
      <c r="BT16" s="93"/>
      <c r="BU16" s="93"/>
      <c r="BV16" s="93"/>
      <c r="BW16" s="93"/>
      <c r="BX16" s="93"/>
      <c r="BY16" s="93"/>
      <c r="BZ16" s="94"/>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92"/>
      <c r="BM17" s="93"/>
      <c r="BN17" s="93"/>
      <c r="BO17" s="93"/>
      <c r="BP17" s="93"/>
      <c r="BQ17" s="93"/>
      <c r="BR17" s="93"/>
      <c r="BS17" s="93"/>
      <c r="BT17" s="93"/>
      <c r="BU17" s="93"/>
      <c r="BV17" s="93"/>
      <c r="BW17" s="93"/>
      <c r="BX17" s="93"/>
      <c r="BY17" s="93"/>
      <c r="BZ17" s="94"/>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92"/>
      <c r="BM18" s="93"/>
      <c r="BN18" s="93"/>
      <c r="BO18" s="93"/>
      <c r="BP18" s="93"/>
      <c r="BQ18" s="93"/>
      <c r="BR18" s="93"/>
      <c r="BS18" s="93"/>
      <c r="BT18" s="93"/>
      <c r="BU18" s="93"/>
      <c r="BV18" s="93"/>
      <c r="BW18" s="93"/>
      <c r="BX18" s="93"/>
      <c r="BY18" s="93"/>
      <c r="BZ18" s="94"/>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92"/>
      <c r="BM19" s="93"/>
      <c r="BN19" s="93"/>
      <c r="BO19" s="93"/>
      <c r="BP19" s="93"/>
      <c r="BQ19" s="93"/>
      <c r="BR19" s="93"/>
      <c r="BS19" s="93"/>
      <c r="BT19" s="93"/>
      <c r="BU19" s="93"/>
      <c r="BV19" s="93"/>
      <c r="BW19" s="93"/>
      <c r="BX19" s="93"/>
      <c r="BY19" s="93"/>
      <c r="BZ19" s="94"/>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92"/>
      <c r="BM20" s="93"/>
      <c r="BN20" s="93"/>
      <c r="BO20" s="93"/>
      <c r="BP20" s="93"/>
      <c r="BQ20" s="93"/>
      <c r="BR20" s="93"/>
      <c r="BS20" s="93"/>
      <c r="BT20" s="93"/>
      <c r="BU20" s="93"/>
      <c r="BV20" s="93"/>
      <c r="BW20" s="93"/>
      <c r="BX20" s="93"/>
      <c r="BY20" s="93"/>
      <c r="BZ20" s="94"/>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92"/>
      <c r="BM21" s="93"/>
      <c r="BN21" s="93"/>
      <c r="BO21" s="93"/>
      <c r="BP21" s="93"/>
      <c r="BQ21" s="93"/>
      <c r="BR21" s="93"/>
      <c r="BS21" s="93"/>
      <c r="BT21" s="93"/>
      <c r="BU21" s="93"/>
      <c r="BV21" s="93"/>
      <c r="BW21" s="93"/>
      <c r="BX21" s="93"/>
      <c r="BY21" s="93"/>
      <c r="BZ21" s="94"/>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92"/>
      <c r="BM22" s="93"/>
      <c r="BN22" s="93"/>
      <c r="BO22" s="93"/>
      <c r="BP22" s="93"/>
      <c r="BQ22" s="93"/>
      <c r="BR22" s="93"/>
      <c r="BS22" s="93"/>
      <c r="BT22" s="93"/>
      <c r="BU22" s="93"/>
      <c r="BV22" s="93"/>
      <c r="BW22" s="93"/>
      <c r="BX22" s="93"/>
      <c r="BY22" s="93"/>
      <c r="BZ22" s="94"/>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92"/>
      <c r="BM23" s="93"/>
      <c r="BN23" s="93"/>
      <c r="BO23" s="93"/>
      <c r="BP23" s="93"/>
      <c r="BQ23" s="93"/>
      <c r="BR23" s="93"/>
      <c r="BS23" s="93"/>
      <c r="BT23" s="93"/>
      <c r="BU23" s="93"/>
      <c r="BV23" s="93"/>
      <c r="BW23" s="93"/>
      <c r="BX23" s="93"/>
      <c r="BY23" s="93"/>
      <c r="BZ23" s="94"/>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92"/>
      <c r="BM24" s="93"/>
      <c r="BN24" s="93"/>
      <c r="BO24" s="93"/>
      <c r="BP24" s="93"/>
      <c r="BQ24" s="93"/>
      <c r="BR24" s="93"/>
      <c r="BS24" s="93"/>
      <c r="BT24" s="93"/>
      <c r="BU24" s="93"/>
      <c r="BV24" s="93"/>
      <c r="BW24" s="93"/>
      <c r="BX24" s="93"/>
      <c r="BY24" s="93"/>
      <c r="BZ24" s="94"/>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92"/>
      <c r="BM25" s="93"/>
      <c r="BN25" s="93"/>
      <c r="BO25" s="93"/>
      <c r="BP25" s="93"/>
      <c r="BQ25" s="93"/>
      <c r="BR25" s="93"/>
      <c r="BS25" s="93"/>
      <c r="BT25" s="93"/>
      <c r="BU25" s="93"/>
      <c r="BV25" s="93"/>
      <c r="BW25" s="93"/>
      <c r="BX25" s="93"/>
      <c r="BY25" s="93"/>
      <c r="BZ25" s="94"/>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92"/>
      <c r="BM26" s="93"/>
      <c r="BN26" s="93"/>
      <c r="BO26" s="93"/>
      <c r="BP26" s="93"/>
      <c r="BQ26" s="93"/>
      <c r="BR26" s="93"/>
      <c r="BS26" s="93"/>
      <c r="BT26" s="93"/>
      <c r="BU26" s="93"/>
      <c r="BV26" s="93"/>
      <c r="BW26" s="93"/>
      <c r="BX26" s="93"/>
      <c r="BY26" s="93"/>
      <c r="BZ26" s="94"/>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92"/>
      <c r="BM27" s="93"/>
      <c r="BN27" s="93"/>
      <c r="BO27" s="93"/>
      <c r="BP27" s="93"/>
      <c r="BQ27" s="93"/>
      <c r="BR27" s="93"/>
      <c r="BS27" s="93"/>
      <c r="BT27" s="93"/>
      <c r="BU27" s="93"/>
      <c r="BV27" s="93"/>
      <c r="BW27" s="93"/>
      <c r="BX27" s="93"/>
      <c r="BY27" s="93"/>
      <c r="BZ27" s="94"/>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92"/>
      <c r="BM28" s="93"/>
      <c r="BN28" s="93"/>
      <c r="BO28" s="93"/>
      <c r="BP28" s="93"/>
      <c r="BQ28" s="93"/>
      <c r="BR28" s="93"/>
      <c r="BS28" s="93"/>
      <c r="BT28" s="93"/>
      <c r="BU28" s="93"/>
      <c r="BV28" s="93"/>
      <c r="BW28" s="93"/>
      <c r="BX28" s="93"/>
      <c r="BY28" s="93"/>
      <c r="BZ28" s="94"/>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92"/>
      <c r="BM29" s="93"/>
      <c r="BN29" s="93"/>
      <c r="BO29" s="93"/>
      <c r="BP29" s="93"/>
      <c r="BQ29" s="93"/>
      <c r="BR29" s="93"/>
      <c r="BS29" s="93"/>
      <c r="BT29" s="93"/>
      <c r="BU29" s="93"/>
      <c r="BV29" s="93"/>
      <c r="BW29" s="93"/>
      <c r="BX29" s="93"/>
      <c r="BY29" s="93"/>
      <c r="BZ29" s="94"/>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92"/>
      <c r="BM30" s="93"/>
      <c r="BN30" s="93"/>
      <c r="BO30" s="93"/>
      <c r="BP30" s="93"/>
      <c r="BQ30" s="93"/>
      <c r="BR30" s="93"/>
      <c r="BS30" s="93"/>
      <c r="BT30" s="93"/>
      <c r="BU30" s="93"/>
      <c r="BV30" s="93"/>
      <c r="BW30" s="93"/>
      <c r="BX30" s="93"/>
      <c r="BY30" s="93"/>
      <c r="BZ30" s="94"/>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92"/>
      <c r="BM31" s="93"/>
      <c r="BN31" s="93"/>
      <c r="BO31" s="93"/>
      <c r="BP31" s="93"/>
      <c r="BQ31" s="93"/>
      <c r="BR31" s="93"/>
      <c r="BS31" s="93"/>
      <c r="BT31" s="93"/>
      <c r="BU31" s="93"/>
      <c r="BV31" s="93"/>
      <c r="BW31" s="93"/>
      <c r="BX31" s="93"/>
      <c r="BY31" s="93"/>
      <c r="BZ31" s="94"/>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92"/>
      <c r="BM32" s="93"/>
      <c r="BN32" s="93"/>
      <c r="BO32" s="93"/>
      <c r="BP32" s="93"/>
      <c r="BQ32" s="93"/>
      <c r="BR32" s="93"/>
      <c r="BS32" s="93"/>
      <c r="BT32" s="93"/>
      <c r="BU32" s="93"/>
      <c r="BV32" s="93"/>
      <c r="BW32" s="93"/>
      <c r="BX32" s="93"/>
      <c r="BY32" s="93"/>
      <c r="BZ32" s="94"/>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92"/>
      <c r="BM33" s="93"/>
      <c r="BN33" s="93"/>
      <c r="BO33" s="93"/>
      <c r="BP33" s="93"/>
      <c r="BQ33" s="93"/>
      <c r="BR33" s="93"/>
      <c r="BS33" s="93"/>
      <c r="BT33" s="93"/>
      <c r="BU33" s="93"/>
      <c r="BV33" s="93"/>
      <c r="BW33" s="93"/>
      <c r="BX33" s="93"/>
      <c r="BY33" s="93"/>
      <c r="BZ33" s="94"/>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92"/>
      <c r="BM34" s="93"/>
      <c r="BN34" s="93"/>
      <c r="BO34" s="93"/>
      <c r="BP34" s="93"/>
      <c r="BQ34" s="93"/>
      <c r="BR34" s="93"/>
      <c r="BS34" s="93"/>
      <c r="BT34" s="93"/>
      <c r="BU34" s="93"/>
      <c r="BV34" s="93"/>
      <c r="BW34" s="93"/>
      <c r="BX34" s="93"/>
      <c r="BY34" s="93"/>
      <c r="BZ34" s="94"/>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92"/>
      <c r="BM35" s="93"/>
      <c r="BN35" s="93"/>
      <c r="BO35" s="93"/>
      <c r="BP35" s="93"/>
      <c r="BQ35" s="93"/>
      <c r="BR35" s="93"/>
      <c r="BS35" s="93"/>
      <c r="BT35" s="93"/>
      <c r="BU35" s="93"/>
      <c r="BV35" s="93"/>
      <c r="BW35" s="93"/>
      <c r="BX35" s="93"/>
      <c r="BY35" s="93"/>
      <c r="BZ35" s="94"/>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92"/>
      <c r="BM36" s="93"/>
      <c r="BN36" s="93"/>
      <c r="BO36" s="93"/>
      <c r="BP36" s="93"/>
      <c r="BQ36" s="93"/>
      <c r="BR36" s="93"/>
      <c r="BS36" s="93"/>
      <c r="BT36" s="93"/>
      <c r="BU36" s="93"/>
      <c r="BV36" s="93"/>
      <c r="BW36" s="93"/>
      <c r="BX36" s="93"/>
      <c r="BY36" s="93"/>
      <c r="BZ36" s="94"/>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92"/>
      <c r="BM37" s="93"/>
      <c r="BN37" s="93"/>
      <c r="BO37" s="93"/>
      <c r="BP37" s="93"/>
      <c r="BQ37" s="93"/>
      <c r="BR37" s="93"/>
      <c r="BS37" s="93"/>
      <c r="BT37" s="93"/>
      <c r="BU37" s="93"/>
      <c r="BV37" s="93"/>
      <c r="BW37" s="93"/>
      <c r="BX37" s="93"/>
      <c r="BY37" s="93"/>
      <c r="BZ37" s="94"/>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92"/>
      <c r="BM38" s="93"/>
      <c r="BN38" s="93"/>
      <c r="BO38" s="93"/>
      <c r="BP38" s="93"/>
      <c r="BQ38" s="93"/>
      <c r="BR38" s="93"/>
      <c r="BS38" s="93"/>
      <c r="BT38" s="93"/>
      <c r="BU38" s="93"/>
      <c r="BV38" s="93"/>
      <c r="BW38" s="93"/>
      <c r="BX38" s="93"/>
      <c r="BY38" s="93"/>
      <c r="BZ38" s="94"/>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92"/>
      <c r="BM39" s="93"/>
      <c r="BN39" s="93"/>
      <c r="BO39" s="93"/>
      <c r="BP39" s="93"/>
      <c r="BQ39" s="93"/>
      <c r="BR39" s="93"/>
      <c r="BS39" s="93"/>
      <c r="BT39" s="93"/>
      <c r="BU39" s="93"/>
      <c r="BV39" s="93"/>
      <c r="BW39" s="93"/>
      <c r="BX39" s="93"/>
      <c r="BY39" s="93"/>
      <c r="BZ39" s="94"/>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92"/>
      <c r="BM40" s="93"/>
      <c r="BN40" s="93"/>
      <c r="BO40" s="93"/>
      <c r="BP40" s="93"/>
      <c r="BQ40" s="93"/>
      <c r="BR40" s="93"/>
      <c r="BS40" s="93"/>
      <c r="BT40" s="93"/>
      <c r="BU40" s="93"/>
      <c r="BV40" s="93"/>
      <c r="BW40" s="93"/>
      <c r="BX40" s="93"/>
      <c r="BY40" s="93"/>
      <c r="BZ40" s="94"/>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92"/>
      <c r="BM41" s="93"/>
      <c r="BN41" s="93"/>
      <c r="BO41" s="93"/>
      <c r="BP41" s="93"/>
      <c r="BQ41" s="93"/>
      <c r="BR41" s="93"/>
      <c r="BS41" s="93"/>
      <c r="BT41" s="93"/>
      <c r="BU41" s="93"/>
      <c r="BV41" s="93"/>
      <c r="BW41" s="93"/>
      <c r="BX41" s="93"/>
      <c r="BY41" s="93"/>
      <c r="BZ41" s="94"/>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92"/>
      <c r="BM42" s="93"/>
      <c r="BN42" s="93"/>
      <c r="BO42" s="93"/>
      <c r="BP42" s="93"/>
      <c r="BQ42" s="93"/>
      <c r="BR42" s="93"/>
      <c r="BS42" s="93"/>
      <c r="BT42" s="93"/>
      <c r="BU42" s="93"/>
      <c r="BV42" s="93"/>
      <c r="BW42" s="93"/>
      <c r="BX42" s="93"/>
      <c r="BY42" s="93"/>
      <c r="BZ42" s="94"/>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92"/>
      <c r="BM43" s="93"/>
      <c r="BN43" s="93"/>
      <c r="BO43" s="93"/>
      <c r="BP43" s="93"/>
      <c r="BQ43" s="93"/>
      <c r="BR43" s="93"/>
      <c r="BS43" s="93"/>
      <c r="BT43" s="93"/>
      <c r="BU43" s="93"/>
      <c r="BV43" s="93"/>
      <c r="BW43" s="93"/>
      <c r="BX43" s="93"/>
      <c r="BY43" s="93"/>
      <c r="BZ43" s="94"/>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92"/>
      <c r="BM44" s="93"/>
      <c r="BN44" s="93"/>
      <c r="BO44" s="93"/>
      <c r="BP44" s="93"/>
      <c r="BQ44" s="93"/>
      <c r="BR44" s="93"/>
      <c r="BS44" s="93"/>
      <c r="BT44" s="93"/>
      <c r="BU44" s="93"/>
      <c r="BV44" s="93"/>
      <c r="BW44" s="93"/>
      <c r="BX44" s="93"/>
      <c r="BY44" s="93"/>
      <c r="BZ44" s="9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8" t="s">
        <v>26</v>
      </c>
      <c r="BM45" s="79"/>
      <c r="BN45" s="79"/>
      <c r="BO45" s="79"/>
      <c r="BP45" s="79"/>
      <c r="BQ45" s="79"/>
      <c r="BR45" s="79"/>
      <c r="BS45" s="79"/>
      <c r="BT45" s="79"/>
      <c r="BU45" s="79"/>
      <c r="BV45" s="79"/>
      <c r="BW45" s="79"/>
      <c r="BX45" s="79"/>
      <c r="BY45" s="79"/>
      <c r="BZ45" s="8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1"/>
      <c r="BM46" s="82"/>
      <c r="BN46" s="82"/>
      <c r="BO46" s="82"/>
      <c r="BP46" s="82"/>
      <c r="BQ46" s="82"/>
      <c r="BR46" s="82"/>
      <c r="BS46" s="82"/>
      <c r="BT46" s="82"/>
      <c r="BU46" s="82"/>
      <c r="BV46" s="82"/>
      <c r="BW46" s="82"/>
      <c r="BX46" s="82"/>
      <c r="BY46" s="82"/>
      <c r="BZ46" s="8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68" t="s">
        <v>27</v>
      </c>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70"/>
      <c r="BK60" s="2"/>
      <c r="BL60" s="56"/>
      <c r="BM60" s="57"/>
      <c r="BN60" s="57"/>
      <c r="BO60" s="57"/>
      <c r="BP60" s="57"/>
      <c r="BQ60" s="57"/>
      <c r="BR60" s="57"/>
      <c r="BS60" s="57"/>
      <c r="BT60" s="57"/>
      <c r="BU60" s="57"/>
      <c r="BV60" s="57"/>
      <c r="BW60" s="57"/>
      <c r="BX60" s="57"/>
      <c r="BY60" s="57"/>
      <c r="BZ60" s="58"/>
    </row>
    <row r="61" spans="1:78" ht="13.5" customHeight="1" x14ac:dyDescent="0.2">
      <c r="A61" s="2"/>
      <c r="B61" s="68"/>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70"/>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8" t="s">
        <v>28</v>
      </c>
      <c r="BM64" s="79"/>
      <c r="BN64" s="79"/>
      <c r="BO64" s="79"/>
      <c r="BP64" s="79"/>
      <c r="BQ64" s="79"/>
      <c r="BR64" s="79"/>
      <c r="BS64" s="79"/>
      <c r="BT64" s="79"/>
      <c r="BU64" s="79"/>
      <c r="BV64" s="79"/>
      <c r="BW64" s="79"/>
      <c r="BX64" s="79"/>
      <c r="BY64" s="79"/>
      <c r="BZ64" s="8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1"/>
      <c r="BM65" s="82"/>
      <c r="BN65" s="82"/>
      <c r="BO65" s="82"/>
      <c r="BP65" s="82"/>
      <c r="BQ65" s="82"/>
      <c r="BR65" s="82"/>
      <c r="BS65" s="82"/>
      <c r="BT65" s="82"/>
      <c r="BU65" s="82"/>
      <c r="BV65" s="82"/>
      <c r="BW65" s="82"/>
      <c r="BX65" s="82"/>
      <c r="BY65" s="82"/>
      <c r="BZ65" s="8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95" t="s">
        <v>112</v>
      </c>
      <c r="BM66" s="96"/>
      <c r="BN66" s="96"/>
      <c r="BO66" s="96"/>
      <c r="BP66" s="96"/>
      <c r="BQ66" s="96"/>
      <c r="BR66" s="96"/>
      <c r="BS66" s="96"/>
      <c r="BT66" s="96"/>
      <c r="BU66" s="96"/>
      <c r="BV66" s="96"/>
      <c r="BW66" s="96"/>
      <c r="BX66" s="96"/>
      <c r="BY66" s="96"/>
      <c r="BZ66" s="9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95"/>
      <c r="BM67" s="96"/>
      <c r="BN67" s="96"/>
      <c r="BO67" s="96"/>
      <c r="BP67" s="96"/>
      <c r="BQ67" s="96"/>
      <c r="BR67" s="96"/>
      <c r="BS67" s="96"/>
      <c r="BT67" s="96"/>
      <c r="BU67" s="96"/>
      <c r="BV67" s="96"/>
      <c r="BW67" s="96"/>
      <c r="BX67" s="96"/>
      <c r="BY67" s="96"/>
      <c r="BZ67" s="9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95"/>
      <c r="BM68" s="96"/>
      <c r="BN68" s="96"/>
      <c r="BO68" s="96"/>
      <c r="BP68" s="96"/>
      <c r="BQ68" s="96"/>
      <c r="BR68" s="96"/>
      <c r="BS68" s="96"/>
      <c r="BT68" s="96"/>
      <c r="BU68" s="96"/>
      <c r="BV68" s="96"/>
      <c r="BW68" s="96"/>
      <c r="BX68" s="96"/>
      <c r="BY68" s="96"/>
      <c r="BZ68" s="9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95"/>
      <c r="BM69" s="96"/>
      <c r="BN69" s="96"/>
      <c r="BO69" s="96"/>
      <c r="BP69" s="96"/>
      <c r="BQ69" s="96"/>
      <c r="BR69" s="96"/>
      <c r="BS69" s="96"/>
      <c r="BT69" s="96"/>
      <c r="BU69" s="96"/>
      <c r="BV69" s="96"/>
      <c r="BW69" s="96"/>
      <c r="BX69" s="96"/>
      <c r="BY69" s="96"/>
      <c r="BZ69" s="9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95"/>
      <c r="BM70" s="96"/>
      <c r="BN70" s="96"/>
      <c r="BO70" s="96"/>
      <c r="BP70" s="96"/>
      <c r="BQ70" s="96"/>
      <c r="BR70" s="96"/>
      <c r="BS70" s="96"/>
      <c r="BT70" s="96"/>
      <c r="BU70" s="96"/>
      <c r="BV70" s="96"/>
      <c r="BW70" s="96"/>
      <c r="BX70" s="96"/>
      <c r="BY70" s="96"/>
      <c r="BZ70" s="9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95"/>
      <c r="BM71" s="96"/>
      <c r="BN71" s="96"/>
      <c r="BO71" s="96"/>
      <c r="BP71" s="96"/>
      <c r="BQ71" s="96"/>
      <c r="BR71" s="96"/>
      <c r="BS71" s="96"/>
      <c r="BT71" s="96"/>
      <c r="BU71" s="96"/>
      <c r="BV71" s="96"/>
      <c r="BW71" s="96"/>
      <c r="BX71" s="96"/>
      <c r="BY71" s="96"/>
      <c r="BZ71" s="9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95"/>
      <c r="BM72" s="96"/>
      <c r="BN72" s="96"/>
      <c r="BO72" s="96"/>
      <c r="BP72" s="96"/>
      <c r="BQ72" s="96"/>
      <c r="BR72" s="96"/>
      <c r="BS72" s="96"/>
      <c r="BT72" s="96"/>
      <c r="BU72" s="96"/>
      <c r="BV72" s="96"/>
      <c r="BW72" s="96"/>
      <c r="BX72" s="96"/>
      <c r="BY72" s="96"/>
      <c r="BZ72" s="9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95"/>
      <c r="BM73" s="96"/>
      <c r="BN73" s="96"/>
      <c r="BO73" s="96"/>
      <c r="BP73" s="96"/>
      <c r="BQ73" s="96"/>
      <c r="BR73" s="96"/>
      <c r="BS73" s="96"/>
      <c r="BT73" s="96"/>
      <c r="BU73" s="96"/>
      <c r="BV73" s="96"/>
      <c r="BW73" s="96"/>
      <c r="BX73" s="96"/>
      <c r="BY73" s="96"/>
      <c r="BZ73" s="9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95"/>
      <c r="BM74" s="96"/>
      <c r="BN74" s="96"/>
      <c r="BO74" s="96"/>
      <c r="BP74" s="96"/>
      <c r="BQ74" s="96"/>
      <c r="BR74" s="96"/>
      <c r="BS74" s="96"/>
      <c r="BT74" s="96"/>
      <c r="BU74" s="96"/>
      <c r="BV74" s="96"/>
      <c r="BW74" s="96"/>
      <c r="BX74" s="96"/>
      <c r="BY74" s="96"/>
      <c r="BZ74" s="9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95"/>
      <c r="BM75" s="96"/>
      <c r="BN75" s="96"/>
      <c r="BO75" s="96"/>
      <c r="BP75" s="96"/>
      <c r="BQ75" s="96"/>
      <c r="BR75" s="96"/>
      <c r="BS75" s="96"/>
      <c r="BT75" s="96"/>
      <c r="BU75" s="96"/>
      <c r="BV75" s="96"/>
      <c r="BW75" s="96"/>
      <c r="BX75" s="96"/>
      <c r="BY75" s="96"/>
      <c r="BZ75" s="9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95"/>
      <c r="BM76" s="96"/>
      <c r="BN76" s="96"/>
      <c r="BO76" s="96"/>
      <c r="BP76" s="96"/>
      <c r="BQ76" s="96"/>
      <c r="BR76" s="96"/>
      <c r="BS76" s="96"/>
      <c r="BT76" s="96"/>
      <c r="BU76" s="96"/>
      <c r="BV76" s="96"/>
      <c r="BW76" s="96"/>
      <c r="BX76" s="96"/>
      <c r="BY76" s="96"/>
      <c r="BZ76" s="9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95"/>
      <c r="BM77" s="96"/>
      <c r="BN77" s="96"/>
      <c r="BO77" s="96"/>
      <c r="BP77" s="96"/>
      <c r="BQ77" s="96"/>
      <c r="BR77" s="96"/>
      <c r="BS77" s="96"/>
      <c r="BT77" s="96"/>
      <c r="BU77" s="96"/>
      <c r="BV77" s="96"/>
      <c r="BW77" s="96"/>
      <c r="BX77" s="96"/>
      <c r="BY77" s="96"/>
      <c r="BZ77" s="9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95"/>
      <c r="BM78" s="96"/>
      <c r="BN78" s="96"/>
      <c r="BO78" s="96"/>
      <c r="BP78" s="96"/>
      <c r="BQ78" s="96"/>
      <c r="BR78" s="96"/>
      <c r="BS78" s="96"/>
      <c r="BT78" s="96"/>
      <c r="BU78" s="96"/>
      <c r="BV78" s="96"/>
      <c r="BW78" s="96"/>
      <c r="BX78" s="96"/>
      <c r="BY78" s="96"/>
      <c r="BZ78" s="9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95"/>
      <c r="BM79" s="96"/>
      <c r="BN79" s="96"/>
      <c r="BO79" s="96"/>
      <c r="BP79" s="96"/>
      <c r="BQ79" s="96"/>
      <c r="BR79" s="96"/>
      <c r="BS79" s="96"/>
      <c r="BT79" s="96"/>
      <c r="BU79" s="96"/>
      <c r="BV79" s="96"/>
      <c r="BW79" s="96"/>
      <c r="BX79" s="96"/>
      <c r="BY79" s="96"/>
      <c r="BZ79" s="9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95"/>
      <c r="BM80" s="96"/>
      <c r="BN80" s="96"/>
      <c r="BO80" s="96"/>
      <c r="BP80" s="96"/>
      <c r="BQ80" s="96"/>
      <c r="BR80" s="96"/>
      <c r="BS80" s="96"/>
      <c r="BT80" s="96"/>
      <c r="BU80" s="96"/>
      <c r="BV80" s="96"/>
      <c r="BW80" s="96"/>
      <c r="BX80" s="96"/>
      <c r="BY80" s="96"/>
      <c r="BZ80" s="9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95"/>
      <c r="BM81" s="96"/>
      <c r="BN81" s="96"/>
      <c r="BO81" s="96"/>
      <c r="BP81" s="96"/>
      <c r="BQ81" s="96"/>
      <c r="BR81" s="96"/>
      <c r="BS81" s="96"/>
      <c r="BT81" s="96"/>
      <c r="BU81" s="96"/>
      <c r="BV81" s="96"/>
      <c r="BW81" s="96"/>
      <c r="BX81" s="96"/>
      <c r="BY81" s="96"/>
      <c r="BZ81" s="9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8"/>
      <c r="BM82" s="99"/>
      <c r="BN82" s="99"/>
      <c r="BO82" s="99"/>
      <c r="BP82" s="99"/>
      <c r="BQ82" s="99"/>
      <c r="BR82" s="99"/>
      <c r="BS82" s="99"/>
      <c r="BT82" s="99"/>
      <c r="BU82" s="99"/>
      <c r="BV82" s="99"/>
      <c r="BW82" s="99"/>
      <c r="BX82" s="99"/>
      <c r="BY82" s="99"/>
      <c r="BZ82" s="100"/>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5xSkEAZuEWW/ElQ4zn2NzZz7+MJ8lPoFB+NX2+O53nOzyiiy+ExZ4p5ZCUke+M0svBxLVd6AnPKBOVPMTgXA3g==" saltValue="2FKpc7ys7p4XsK0yY27Qx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204234</v>
      </c>
      <c r="D6" s="20">
        <f t="shared" si="3"/>
        <v>46</v>
      </c>
      <c r="E6" s="20">
        <f t="shared" si="3"/>
        <v>1</v>
      </c>
      <c r="F6" s="20">
        <f t="shared" si="3"/>
        <v>0</v>
      </c>
      <c r="G6" s="20">
        <f t="shared" si="3"/>
        <v>5</v>
      </c>
      <c r="H6" s="20" t="str">
        <f t="shared" si="3"/>
        <v>長野県　南木曽町</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76.73</v>
      </c>
      <c r="P6" s="21">
        <f t="shared" si="3"/>
        <v>89.95</v>
      </c>
      <c r="Q6" s="21">
        <f t="shared" si="3"/>
        <v>3693</v>
      </c>
      <c r="R6" s="21">
        <f t="shared" si="3"/>
        <v>3674</v>
      </c>
      <c r="S6" s="21">
        <f t="shared" si="3"/>
        <v>215.93</v>
      </c>
      <c r="T6" s="21">
        <f t="shared" si="3"/>
        <v>17.010000000000002</v>
      </c>
      <c r="U6" s="21">
        <f t="shared" si="3"/>
        <v>3275</v>
      </c>
      <c r="V6" s="21">
        <f t="shared" si="3"/>
        <v>11.33</v>
      </c>
      <c r="W6" s="21">
        <f t="shared" si="3"/>
        <v>289.06</v>
      </c>
      <c r="X6" s="22" t="str">
        <f>IF(X7="",NA(),X7)</f>
        <v>-</v>
      </c>
      <c r="Y6" s="22">
        <f t="shared" ref="Y6:AG6" si="4">IF(Y7="",NA(),Y7)</f>
        <v>92.41</v>
      </c>
      <c r="Z6" s="22">
        <f t="shared" si="4"/>
        <v>107.11</v>
      </c>
      <c r="AA6" s="22">
        <f t="shared" si="4"/>
        <v>90.5</v>
      </c>
      <c r="AB6" s="22">
        <f t="shared" si="4"/>
        <v>99.8</v>
      </c>
      <c r="AC6" s="22" t="str">
        <f t="shared" si="4"/>
        <v>-</v>
      </c>
      <c r="AD6" s="22">
        <f t="shared" si="4"/>
        <v>105.75</v>
      </c>
      <c r="AE6" s="22">
        <f t="shared" si="4"/>
        <v>105.52</v>
      </c>
      <c r="AF6" s="22">
        <f t="shared" si="4"/>
        <v>103.1</v>
      </c>
      <c r="AG6" s="22">
        <f t="shared" si="4"/>
        <v>101.77</v>
      </c>
      <c r="AH6" s="21" t="str">
        <f>IF(AH7="","",IF(AH7="-","【-】","【"&amp;SUBSTITUTE(TEXT(AH7,"#,##0.00"),"-","△")&amp;"】"))</f>
        <v>【102.02】</v>
      </c>
      <c r="AI6" s="22" t="str">
        <f>IF(AI7="",NA(),AI7)</f>
        <v>-</v>
      </c>
      <c r="AJ6" s="22">
        <f t="shared" ref="AJ6:AR6" si="5">IF(AJ7="",NA(),AJ7)</f>
        <v>14.53</v>
      </c>
      <c r="AK6" s="22">
        <f t="shared" si="5"/>
        <v>3.18</v>
      </c>
      <c r="AL6" s="22">
        <f t="shared" si="5"/>
        <v>25.71</v>
      </c>
      <c r="AM6" s="22">
        <f t="shared" si="5"/>
        <v>25.16</v>
      </c>
      <c r="AN6" s="22" t="str">
        <f t="shared" si="5"/>
        <v>-</v>
      </c>
      <c r="AO6" s="22">
        <f t="shared" si="5"/>
        <v>31.15</v>
      </c>
      <c r="AP6" s="22">
        <f t="shared" si="5"/>
        <v>30.01</v>
      </c>
      <c r="AQ6" s="22">
        <f t="shared" si="5"/>
        <v>27.32</v>
      </c>
      <c r="AR6" s="22">
        <f t="shared" si="5"/>
        <v>16.12</v>
      </c>
      <c r="AS6" s="21" t="str">
        <f>IF(AS7="","",IF(AS7="-","【-】","【"&amp;SUBSTITUTE(TEXT(AS7,"#,##0.00"),"-","△")&amp;"】"))</f>
        <v>【26.96】</v>
      </c>
      <c r="AT6" s="22" t="str">
        <f>IF(AT7="",NA(),AT7)</f>
        <v>-</v>
      </c>
      <c r="AU6" s="22">
        <f t="shared" ref="AU6:BC6" si="6">IF(AU7="",NA(),AU7)</f>
        <v>18.87</v>
      </c>
      <c r="AV6" s="22">
        <f t="shared" si="6"/>
        <v>145.27000000000001</v>
      </c>
      <c r="AW6" s="22">
        <f t="shared" si="6"/>
        <v>56.85</v>
      </c>
      <c r="AX6" s="22">
        <f t="shared" si="6"/>
        <v>66.400000000000006</v>
      </c>
      <c r="AY6" s="22" t="str">
        <f t="shared" si="6"/>
        <v>-</v>
      </c>
      <c r="AZ6" s="22">
        <f t="shared" si="6"/>
        <v>263.45</v>
      </c>
      <c r="BA6" s="22">
        <f t="shared" si="6"/>
        <v>249.43</v>
      </c>
      <c r="BB6" s="22">
        <f t="shared" si="6"/>
        <v>217.55</v>
      </c>
      <c r="BC6" s="22">
        <f t="shared" si="6"/>
        <v>157.71</v>
      </c>
      <c r="BD6" s="21" t="str">
        <f>IF(BD7="","",IF(BD7="-","【-】","【"&amp;SUBSTITUTE(TEXT(BD7,"#,##0.00"),"-","△")&amp;"】"))</f>
        <v>【142.39】</v>
      </c>
      <c r="BE6" s="22" t="str">
        <f>IF(BE7="",NA(),BE7)</f>
        <v>-</v>
      </c>
      <c r="BF6" s="22">
        <f t="shared" ref="BF6:BN6" si="7">IF(BF7="",NA(),BF7)</f>
        <v>687.44</v>
      </c>
      <c r="BG6" s="22">
        <f t="shared" si="7"/>
        <v>620.51</v>
      </c>
      <c r="BH6" s="22">
        <f t="shared" si="7"/>
        <v>565.24</v>
      </c>
      <c r="BI6" s="22">
        <f t="shared" si="7"/>
        <v>535.24</v>
      </c>
      <c r="BJ6" s="22" t="str">
        <f t="shared" si="7"/>
        <v>-</v>
      </c>
      <c r="BK6" s="22">
        <f t="shared" si="7"/>
        <v>940.22</v>
      </c>
      <c r="BL6" s="22">
        <f t="shared" si="7"/>
        <v>922.05</v>
      </c>
      <c r="BM6" s="22">
        <f t="shared" si="7"/>
        <v>916.17</v>
      </c>
      <c r="BN6" s="22">
        <f t="shared" si="7"/>
        <v>958.97</v>
      </c>
      <c r="BO6" s="21" t="str">
        <f>IF(BO7="","",IF(BO7="-","【-】","【"&amp;SUBSTITUTE(TEXT(BO7,"#,##0.00"),"-","△")&amp;"】"))</f>
        <v>【1,043.36】</v>
      </c>
      <c r="BP6" s="22" t="str">
        <f>IF(BP7="",NA(),BP7)</f>
        <v>-</v>
      </c>
      <c r="BQ6" s="22">
        <f t="shared" ref="BQ6:BY6" si="8">IF(BQ7="",NA(),BQ7)</f>
        <v>77.989999999999995</v>
      </c>
      <c r="BR6" s="22">
        <f t="shared" si="8"/>
        <v>76.95</v>
      </c>
      <c r="BS6" s="22">
        <f t="shared" si="8"/>
        <v>47.91</v>
      </c>
      <c r="BT6" s="22">
        <f t="shared" si="8"/>
        <v>46.42</v>
      </c>
      <c r="BU6" s="22" t="str">
        <f t="shared" si="8"/>
        <v>-</v>
      </c>
      <c r="BV6" s="22">
        <f t="shared" si="8"/>
        <v>66.8</v>
      </c>
      <c r="BW6" s="22">
        <f t="shared" si="8"/>
        <v>64.39</v>
      </c>
      <c r="BX6" s="22">
        <f t="shared" si="8"/>
        <v>63.95</v>
      </c>
      <c r="BY6" s="22">
        <f t="shared" si="8"/>
        <v>61.25</v>
      </c>
      <c r="BZ6" s="21" t="str">
        <f>IF(BZ7="","",IF(BZ7="-","【-】","【"&amp;SUBSTITUTE(TEXT(BZ7,"#,##0.00"),"-","△")&amp;"】"))</f>
        <v>【56.19】</v>
      </c>
      <c r="CA6" s="22" t="str">
        <f>IF(CA7="",NA(),CA7)</f>
        <v>-</v>
      </c>
      <c r="CB6" s="22">
        <f t="shared" ref="CB6:CJ6" si="9">IF(CB7="",NA(),CB7)</f>
        <v>287.02</v>
      </c>
      <c r="CC6" s="22">
        <f t="shared" si="9"/>
        <v>293.83</v>
      </c>
      <c r="CD6" s="22">
        <f t="shared" si="9"/>
        <v>465.71</v>
      </c>
      <c r="CE6" s="22">
        <f t="shared" si="9"/>
        <v>488.42</v>
      </c>
      <c r="CF6" s="22" t="str">
        <f t="shared" si="9"/>
        <v>-</v>
      </c>
      <c r="CG6" s="22">
        <f t="shared" si="9"/>
        <v>268.88</v>
      </c>
      <c r="CH6" s="22">
        <f t="shared" si="9"/>
        <v>258.89999999999998</v>
      </c>
      <c r="CI6" s="22">
        <f t="shared" si="9"/>
        <v>263.56</v>
      </c>
      <c r="CJ6" s="22">
        <f t="shared" si="9"/>
        <v>279.83</v>
      </c>
      <c r="CK6" s="21" t="str">
        <f>IF(CK7="","",IF(CK7="-","【-】","【"&amp;SUBSTITUTE(TEXT(CK7,"#,##0.00"),"-","△")&amp;"】"))</f>
        <v>【285.60】</v>
      </c>
      <c r="CL6" s="22" t="str">
        <f>IF(CL7="",NA(),CL7)</f>
        <v>-</v>
      </c>
      <c r="CM6" s="22">
        <f t="shared" ref="CM6:CU6" si="10">IF(CM7="",NA(),CM7)</f>
        <v>49.96</v>
      </c>
      <c r="CN6" s="22">
        <f t="shared" si="10"/>
        <v>50.02</v>
      </c>
      <c r="CO6" s="22">
        <f t="shared" si="10"/>
        <v>52.81</v>
      </c>
      <c r="CP6" s="22">
        <f t="shared" si="10"/>
        <v>57.38</v>
      </c>
      <c r="CQ6" s="22" t="str">
        <f t="shared" si="10"/>
        <v>-</v>
      </c>
      <c r="CR6" s="22">
        <f t="shared" si="10"/>
        <v>49</v>
      </c>
      <c r="CS6" s="22">
        <f t="shared" si="10"/>
        <v>50.07</v>
      </c>
      <c r="CT6" s="22">
        <f t="shared" si="10"/>
        <v>53.4</v>
      </c>
      <c r="CU6" s="22">
        <f t="shared" si="10"/>
        <v>54.69</v>
      </c>
      <c r="CV6" s="21" t="str">
        <f>IF(CV7="","",IF(CV7="-","【-】","【"&amp;SUBSTITUTE(TEXT(CV7,"#,##0.00"),"-","△")&amp;"】"))</f>
        <v>【48.33】</v>
      </c>
      <c r="CW6" s="22" t="str">
        <f>IF(CW7="",NA(),CW7)</f>
        <v>-</v>
      </c>
      <c r="CX6" s="22">
        <f t="shared" ref="CX6:DF6" si="11">IF(CX7="",NA(),CX7)</f>
        <v>66.040000000000006</v>
      </c>
      <c r="CY6" s="22">
        <f t="shared" si="11"/>
        <v>65.06</v>
      </c>
      <c r="CZ6" s="22">
        <f t="shared" si="11"/>
        <v>62.75</v>
      </c>
      <c r="DA6" s="22">
        <f t="shared" si="11"/>
        <v>56.56</v>
      </c>
      <c r="DB6" s="22" t="str">
        <f t="shared" si="11"/>
        <v>-</v>
      </c>
      <c r="DC6" s="22">
        <f t="shared" si="11"/>
        <v>75.64</v>
      </c>
      <c r="DD6" s="22">
        <f t="shared" si="11"/>
        <v>75.7</v>
      </c>
      <c r="DE6" s="22">
        <f t="shared" si="11"/>
        <v>72.53</v>
      </c>
      <c r="DF6" s="22">
        <f t="shared" si="11"/>
        <v>71.44</v>
      </c>
      <c r="DG6" s="21" t="str">
        <f>IF(DG7="","",IF(DG7="-","【-】","【"&amp;SUBSTITUTE(TEXT(DG7,"#,##0.00"),"-","△")&amp;"】"))</f>
        <v>【70.34】</v>
      </c>
      <c r="DH6" s="22" t="str">
        <f>IF(DH7="",NA(),DH7)</f>
        <v>-</v>
      </c>
      <c r="DI6" s="22">
        <f t="shared" ref="DI6:DQ6" si="12">IF(DI7="",NA(),DI7)</f>
        <v>63.15</v>
      </c>
      <c r="DJ6" s="22">
        <f t="shared" si="12"/>
        <v>64.94</v>
      </c>
      <c r="DK6" s="22">
        <f t="shared" si="12"/>
        <v>65.63</v>
      </c>
      <c r="DL6" s="22">
        <f t="shared" si="12"/>
        <v>66.62</v>
      </c>
      <c r="DM6" s="22" t="str">
        <f t="shared" si="12"/>
        <v>-</v>
      </c>
      <c r="DN6" s="22">
        <f t="shared" si="12"/>
        <v>41.18</v>
      </c>
      <c r="DO6" s="22">
        <f t="shared" si="12"/>
        <v>42.98</v>
      </c>
      <c r="DP6" s="22">
        <f t="shared" si="12"/>
        <v>40.46</v>
      </c>
      <c r="DQ6" s="22">
        <f t="shared" si="12"/>
        <v>37.1</v>
      </c>
      <c r="DR6" s="21" t="str">
        <f>IF(DR7="","",IF(DR7="-","【-】","【"&amp;SUBSTITUTE(TEXT(DR7,"#,##0.00"),"-","△")&amp;"】"))</f>
        <v>【35.50】</v>
      </c>
      <c r="DS6" s="22" t="str">
        <f>IF(DS7="",NA(),DS7)</f>
        <v>-</v>
      </c>
      <c r="DT6" s="22">
        <f t="shared" ref="DT6:EB6" si="13">IF(DT7="",NA(),DT7)</f>
        <v>46.28</v>
      </c>
      <c r="DU6" s="22">
        <f t="shared" si="13"/>
        <v>45.77</v>
      </c>
      <c r="DV6" s="22">
        <f t="shared" si="13"/>
        <v>45.77</v>
      </c>
      <c r="DW6" s="22">
        <f t="shared" si="13"/>
        <v>45.59</v>
      </c>
      <c r="DX6" s="22" t="str">
        <f t="shared" si="13"/>
        <v>-</v>
      </c>
      <c r="DY6" s="22">
        <f t="shared" si="13"/>
        <v>21.65</v>
      </c>
      <c r="DZ6" s="22">
        <f t="shared" si="13"/>
        <v>23.24</v>
      </c>
      <c r="EA6" s="22">
        <f t="shared" si="13"/>
        <v>22.77</v>
      </c>
      <c r="EB6" s="22">
        <f t="shared" si="13"/>
        <v>18.22</v>
      </c>
      <c r="EC6" s="21" t="str">
        <f>IF(EC7="","",IF(EC7="-","【-】","【"&amp;SUBSTITUTE(TEXT(EC7,"#,##0.00"),"-","△")&amp;"】"))</f>
        <v>【16.16】</v>
      </c>
      <c r="ED6" s="22" t="str">
        <f>IF(ED7="",NA(),ED7)</f>
        <v>-</v>
      </c>
      <c r="EE6" s="21">
        <f t="shared" ref="EE6:EM6" si="14">IF(EE7="",NA(),EE7)</f>
        <v>0</v>
      </c>
      <c r="EF6" s="21">
        <f t="shared" si="14"/>
        <v>0</v>
      </c>
      <c r="EG6" s="21">
        <f t="shared" si="14"/>
        <v>0</v>
      </c>
      <c r="EH6" s="22">
        <f t="shared" si="14"/>
        <v>0.41</v>
      </c>
      <c r="EI6" s="22" t="str">
        <f t="shared" si="14"/>
        <v>-</v>
      </c>
      <c r="EJ6" s="22">
        <f t="shared" si="14"/>
        <v>0.28999999999999998</v>
      </c>
      <c r="EK6" s="22">
        <f t="shared" si="14"/>
        <v>0.39</v>
      </c>
      <c r="EL6" s="22">
        <f t="shared" si="14"/>
        <v>0.49</v>
      </c>
      <c r="EM6" s="22">
        <f t="shared" si="14"/>
        <v>0.32</v>
      </c>
      <c r="EN6" s="21" t="str">
        <f>IF(EN7="","",IF(EN7="-","【-】","【"&amp;SUBSTITUTE(TEXT(EN7,"#,##0.00"),"-","△")&amp;"】"))</f>
        <v>【0.28】</v>
      </c>
    </row>
    <row r="7" spans="1:144" s="23" customFormat="1" x14ac:dyDescent="0.2">
      <c r="A7" s="15"/>
      <c r="B7" s="24">
        <v>2024</v>
      </c>
      <c r="C7" s="24">
        <v>204234</v>
      </c>
      <c r="D7" s="24">
        <v>46</v>
      </c>
      <c r="E7" s="24">
        <v>1</v>
      </c>
      <c r="F7" s="24">
        <v>0</v>
      </c>
      <c r="G7" s="24">
        <v>5</v>
      </c>
      <c r="H7" s="24" t="s">
        <v>93</v>
      </c>
      <c r="I7" s="24" t="s">
        <v>94</v>
      </c>
      <c r="J7" s="24" t="s">
        <v>95</v>
      </c>
      <c r="K7" s="24" t="s">
        <v>96</v>
      </c>
      <c r="L7" s="24" t="s">
        <v>97</v>
      </c>
      <c r="M7" s="24" t="s">
        <v>98</v>
      </c>
      <c r="N7" s="25" t="s">
        <v>99</v>
      </c>
      <c r="O7" s="25">
        <v>76.73</v>
      </c>
      <c r="P7" s="25">
        <v>89.95</v>
      </c>
      <c r="Q7" s="25">
        <v>3693</v>
      </c>
      <c r="R7" s="25">
        <v>3674</v>
      </c>
      <c r="S7" s="25">
        <v>215.93</v>
      </c>
      <c r="T7" s="25">
        <v>17.010000000000002</v>
      </c>
      <c r="U7" s="25">
        <v>3275</v>
      </c>
      <c r="V7" s="25">
        <v>11.33</v>
      </c>
      <c r="W7" s="25">
        <v>289.06</v>
      </c>
      <c r="X7" s="25" t="s">
        <v>99</v>
      </c>
      <c r="Y7" s="25">
        <v>92.41</v>
      </c>
      <c r="Z7" s="25">
        <v>107.11</v>
      </c>
      <c r="AA7" s="25">
        <v>90.5</v>
      </c>
      <c r="AB7" s="25">
        <v>99.8</v>
      </c>
      <c r="AC7" s="25" t="s">
        <v>99</v>
      </c>
      <c r="AD7" s="25">
        <v>105.75</v>
      </c>
      <c r="AE7" s="25">
        <v>105.52</v>
      </c>
      <c r="AF7" s="25">
        <v>103.1</v>
      </c>
      <c r="AG7" s="25">
        <v>101.77</v>
      </c>
      <c r="AH7" s="25">
        <v>102.02</v>
      </c>
      <c r="AI7" s="25" t="s">
        <v>99</v>
      </c>
      <c r="AJ7" s="25">
        <v>14.53</v>
      </c>
      <c r="AK7" s="25">
        <v>3.18</v>
      </c>
      <c r="AL7" s="25">
        <v>25.71</v>
      </c>
      <c r="AM7" s="25">
        <v>25.16</v>
      </c>
      <c r="AN7" s="25" t="s">
        <v>99</v>
      </c>
      <c r="AO7" s="25">
        <v>31.15</v>
      </c>
      <c r="AP7" s="25">
        <v>30.01</v>
      </c>
      <c r="AQ7" s="25">
        <v>27.32</v>
      </c>
      <c r="AR7" s="25">
        <v>16.12</v>
      </c>
      <c r="AS7" s="25">
        <v>26.96</v>
      </c>
      <c r="AT7" s="25" t="s">
        <v>99</v>
      </c>
      <c r="AU7" s="25">
        <v>18.87</v>
      </c>
      <c r="AV7" s="25">
        <v>145.27000000000001</v>
      </c>
      <c r="AW7" s="25">
        <v>56.85</v>
      </c>
      <c r="AX7" s="25">
        <v>66.400000000000006</v>
      </c>
      <c r="AY7" s="25" t="s">
        <v>99</v>
      </c>
      <c r="AZ7" s="25">
        <v>263.45</v>
      </c>
      <c r="BA7" s="25">
        <v>249.43</v>
      </c>
      <c r="BB7" s="25">
        <v>217.55</v>
      </c>
      <c r="BC7" s="25">
        <v>157.71</v>
      </c>
      <c r="BD7" s="25">
        <v>142.38999999999999</v>
      </c>
      <c r="BE7" s="25" t="s">
        <v>99</v>
      </c>
      <c r="BF7" s="25">
        <v>687.44</v>
      </c>
      <c r="BG7" s="25">
        <v>620.51</v>
      </c>
      <c r="BH7" s="25">
        <v>565.24</v>
      </c>
      <c r="BI7" s="25">
        <v>535.24</v>
      </c>
      <c r="BJ7" s="25" t="s">
        <v>99</v>
      </c>
      <c r="BK7" s="25">
        <v>940.22</v>
      </c>
      <c r="BL7" s="25">
        <v>922.05</v>
      </c>
      <c r="BM7" s="25">
        <v>916.17</v>
      </c>
      <c r="BN7" s="25">
        <v>958.97</v>
      </c>
      <c r="BO7" s="25">
        <v>1043.3599999999999</v>
      </c>
      <c r="BP7" s="25" t="s">
        <v>99</v>
      </c>
      <c r="BQ7" s="25">
        <v>77.989999999999995</v>
      </c>
      <c r="BR7" s="25">
        <v>76.95</v>
      </c>
      <c r="BS7" s="25">
        <v>47.91</v>
      </c>
      <c r="BT7" s="25">
        <v>46.42</v>
      </c>
      <c r="BU7" s="25" t="s">
        <v>99</v>
      </c>
      <c r="BV7" s="25">
        <v>66.8</v>
      </c>
      <c r="BW7" s="25">
        <v>64.39</v>
      </c>
      <c r="BX7" s="25">
        <v>63.95</v>
      </c>
      <c r="BY7" s="25">
        <v>61.25</v>
      </c>
      <c r="BZ7" s="25">
        <v>56.19</v>
      </c>
      <c r="CA7" s="25" t="s">
        <v>99</v>
      </c>
      <c r="CB7" s="25">
        <v>287.02</v>
      </c>
      <c r="CC7" s="25">
        <v>293.83</v>
      </c>
      <c r="CD7" s="25">
        <v>465.71</v>
      </c>
      <c r="CE7" s="25">
        <v>488.42</v>
      </c>
      <c r="CF7" s="25" t="s">
        <v>99</v>
      </c>
      <c r="CG7" s="25">
        <v>268.88</v>
      </c>
      <c r="CH7" s="25">
        <v>258.89999999999998</v>
      </c>
      <c r="CI7" s="25">
        <v>263.56</v>
      </c>
      <c r="CJ7" s="25">
        <v>279.83</v>
      </c>
      <c r="CK7" s="25">
        <v>285.60000000000002</v>
      </c>
      <c r="CL7" s="25" t="s">
        <v>99</v>
      </c>
      <c r="CM7" s="25">
        <v>49.96</v>
      </c>
      <c r="CN7" s="25">
        <v>50.02</v>
      </c>
      <c r="CO7" s="25">
        <v>52.81</v>
      </c>
      <c r="CP7" s="25">
        <v>57.38</v>
      </c>
      <c r="CQ7" s="25" t="s">
        <v>99</v>
      </c>
      <c r="CR7" s="25">
        <v>49</v>
      </c>
      <c r="CS7" s="25">
        <v>50.07</v>
      </c>
      <c r="CT7" s="25">
        <v>53.4</v>
      </c>
      <c r="CU7" s="25">
        <v>54.69</v>
      </c>
      <c r="CV7" s="25">
        <v>48.33</v>
      </c>
      <c r="CW7" s="25" t="s">
        <v>99</v>
      </c>
      <c r="CX7" s="25">
        <v>66.040000000000006</v>
      </c>
      <c r="CY7" s="25">
        <v>65.06</v>
      </c>
      <c r="CZ7" s="25">
        <v>62.75</v>
      </c>
      <c r="DA7" s="25">
        <v>56.56</v>
      </c>
      <c r="DB7" s="25" t="s">
        <v>99</v>
      </c>
      <c r="DC7" s="25">
        <v>75.64</v>
      </c>
      <c r="DD7" s="25">
        <v>75.7</v>
      </c>
      <c r="DE7" s="25">
        <v>72.53</v>
      </c>
      <c r="DF7" s="25">
        <v>71.44</v>
      </c>
      <c r="DG7" s="25">
        <v>70.34</v>
      </c>
      <c r="DH7" s="25" t="s">
        <v>99</v>
      </c>
      <c r="DI7" s="25">
        <v>63.15</v>
      </c>
      <c r="DJ7" s="25">
        <v>64.94</v>
      </c>
      <c r="DK7" s="25">
        <v>65.63</v>
      </c>
      <c r="DL7" s="25">
        <v>66.62</v>
      </c>
      <c r="DM7" s="25" t="s">
        <v>99</v>
      </c>
      <c r="DN7" s="25">
        <v>41.18</v>
      </c>
      <c r="DO7" s="25">
        <v>42.98</v>
      </c>
      <c r="DP7" s="25">
        <v>40.46</v>
      </c>
      <c r="DQ7" s="25">
        <v>37.1</v>
      </c>
      <c r="DR7" s="25">
        <v>35.5</v>
      </c>
      <c r="DS7" s="25" t="s">
        <v>99</v>
      </c>
      <c r="DT7" s="25">
        <v>46.28</v>
      </c>
      <c r="DU7" s="25">
        <v>45.77</v>
      </c>
      <c r="DV7" s="25">
        <v>45.77</v>
      </c>
      <c r="DW7" s="25">
        <v>45.59</v>
      </c>
      <c r="DX7" s="25" t="s">
        <v>99</v>
      </c>
      <c r="DY7" s="25">
        <v>21.65</v>
      </c>
      <c r="DZ7" s="25">
        <v>23.24</v>
      </c>
      <c r="EA7" s="25">
        <v>22.77</v>
      </c>
      <c r="EB7" s="25">
        <v>18.22</v>
      </c>
      <c r="EC7" s="25">
        <v>16.16</v>
      </c>
      <c r="ED7" s="25" t="s">
        <v>99</v>
      </c>
      <c r="EE7" s="25">
        <v>0</v>
      </c>
      <c r="EF7" s="25">
        <v>0</v>
      </c>
      <c r="EG7" s="25">
        <v>0</v>
      </c>
      <c r="EH7" s="25">
        <v>0.41</v>
      </c>
      <c r="EI7" s="25" t="s">
        <v>99</v>
      </c>
      <c r="EJ7" s="25">
        <v>0.28999999999999998</v>
      </c>
      <c r="EK7" s="25">
        <v>0.39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2026-01-28T05:08:28Z</cp:lastPrinted>
  <dcterms:created xsi:type="dcterms:W3CDTF">2025-12-12T09:17:04Z</dcterms:created>
  <dcterms:modified xsi:type="dcterms:W3CDTF">2026-02-26T02:15:37Z</dcterms:modified>
  <cp:category/>
</cp:coreProperties>
</file>