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889A306C-A777-44AD-9D5B-006FA8720494}" xr6:coauthVersionLast="47" xr6:coauthVersionMax="47" xr10:uidLastSave="{00000000-0000-0000-0000-000000000000}"/>
  <workbookProtection workbookAlgorithmName="SHA-512" workbookHashValue="EJP/L8y+yO4erzY8VpN7nRG3K6V5vcGcILNslAqJTyueVtP+1a3Zei7x4rl2UUwUd8iUubRSfyKZJvEQVxdang==" workbookSaltValue="a0+830AVsDBCo/dUIFrTWA=="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T6" i="5"/>
  <c r="S6" i="5"/>
  <c r="R6" i="5"/>
  <c r="Q6" i="5"/>
  <c r="W10" i="4" s="1"/>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I85" i="4"/>
  <c r="E85" i="4"/>
  <c r="AT10" i="4"/>
  <c r="AL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<sst xmlns="http://schemas.openxmlformats.org/spreadsheetml/2006/main" count="228" uniqueCount="113">
  <si>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</si>
  <si>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</si>
  <si>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</si>
  <si>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</si>
  <si>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</si>
  <si>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</si>
  <si>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</si>
  <si>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</si>
  <si>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</si>
  <si>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</si>
  <si>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</si>
  <si>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</si>
  <si>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</si>
  <si>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</si>
  <si>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</si>
  <si>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</si>
  <si>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</si>
  <si>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</si>
  <si>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</si>
  <si>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</si>
  <si>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</si>
  <si>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</si>
  <si>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</si>
  <si>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</si>
  <si>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</si>
  <si>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</si>
  <si>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</si>
  <si>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</si>
  <si>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</si>
  <si>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</si>
  <si>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</si>
  <si>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</si>
  <si>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</si>
  <si>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</si>
  <si>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</si>
  <si>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</si>
  <si>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</si>
  <si>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</si>
  <si>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</si>
  <si>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</si>
  <si>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</si>
  <si>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</si>
  <si>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</si>
  <si>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</si>
  <si>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</si>
  <si>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</si>
  <si>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</si>
  <si>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</si>
  <si>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</si>
  <si>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</si>
  <si>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</si>
  <si>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</si>
  <si>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</si>
  <si>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</si>
  <si>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</si>
  <si>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</si>
  <si>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</si>
  <si>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</si>
  <si>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</si>
  <si>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</si>
  <si>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</si>
  <si>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</si>
  <si>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</si>
  <si>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</si>
  <si>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</si>
  <si>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</si>
  <si>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</si>
  <si>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</si>
  <si>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</si>
  <si>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</si>
  <si>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</si>
  <si>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</si>
  <si>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</si>
  <si>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</si>
  <si>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</si>
  <si>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</si>
  <si>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</si>
  <si>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</si>
  <si>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</si>
  <si>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</si>
  <si>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</si>
  <si>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</si>
  <si>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</si>
  <si>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</si>
  <si>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</si>
  <si>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</si>
  <si>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</si>
  <si>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</si>
  <si>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</si>
  <si>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</si>
  <si>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</si>
  <si>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</si>
  <si>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上松町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</si>
  <si>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</si>
  <si>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</si>
  <si>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</si>
  <si>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</si>
  <si>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</si>
  <si>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</si>
  <si>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</si>
  <si>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</si>
  <si>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</si>
  <si>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</si>
  <si>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</si>
  <si>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</si>
  <si>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</si>
  <si>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</si>
  <si>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</si>
  <si>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</si>
  <si>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</si>
  <si>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 経営状況について、経常収支比率ではR4・R5の料金改定により100%を超え黒字となっている。また、累積欠損金についても0％であることから経営状態は良好であると思われる。一方、料金回収率が53％となっていることから、経常費用の約半分は給水収益以外の一般会計からの繰入金で賄っている状況である。今後、給水人口の減少に伴う給水収益の減少が見込まれること、また、昨今の維持管理費・人件費等の経常費用の高騰を踏まえ、早急な水道料金の見直しと適正な料金改定を行うとともに、経常経費の削減及び過度な設備投資を行わないよう投資計画の見直しを行う必要がある。
　債務について、企業債残高対給水収益比率が高水準となっている。これは、H29年より重要施設の経年による更新及び耐震保持のための更新工事を実施し、ストックの維持に係る企業債借入が新たに発生しているためである。このため、積極的な設備更新等は控えていく必要があるが、経年による劣化並びに自然災害の多発に備える施設改修等も必要となっていることから、投資計画の見直しを行うとともに、適正な料金改定と平行して、施設の統廃合やダウンサイジング等の検討を行う必要がある。</t>
    <rPh sb="1" eb="5">
      <t>ケイエイジョウキョウ</t>
    </rPh>
    <rPh sb="24" eb="28">
      <t>リョウキンカイテイ</t>
    </rPh>
    <rPh sb="36" eb="37">
      <t>コ</t>
    </rPh>
    <rPh sb="38" eb="40">
      <t>クロジ</t>
    </rPh>
    <rPh sb="85" eb="87">
      <t>イッポウ</t>
    </rPh>
    <rPh sb="88" eb="92">
      <t>リョウキンカイシュウ</t>
    </rPh>
    <rPh sb="92" eb="93">
      <t>リツ</t>
    </rPh>
    <rPh sb="108" eb="112">
      <t>ケイジョウヒヨウ</t>
    </rPh>
    <rPh sb="113" eb="114">
      <t>ヤク</t>
    </rPh>
    <rPh sb="114" eb="116">
      <t>ハンブン</t>
    </rPh>
    <rPh sb="117" eb="121">
      <t>キュウスイシュウエキ</t>
    </rPh>
    <rPh sb="121" eb="123">
      <t>イガイ</t>
    </rPh>
    <rPh sb="124" eb="128">
      <t>イッパンカイケイ</t>
    </rPh>
    <rPh sb="131" eb="134">
      <t>クリイレキン</t>
    </rPh>
    <rPh sb="135" eb="136">
      <t>マカナ</t>
    </rPh>
    <rPh sb="140" eb="142">
      <t>ジョウキョウ</t>
    </rPh>
    <rPh sb="146" eb="148">
      <t>コンゴ</t>
    </rPh>
    <rPh sb="149" eb="153">
      <t>キュウスイジンコウ</t>
    </rPh>
    <rPh sb="154" eb="156">
      <t>ゲンショウ</t>
    </rPh>
    <rPh sb="157" eb="158">
      <t>トモナ</t>
    </rPh>
    <rPh sb="159" eb="163">
      <t>キュウスイシュウエキ</t>
    </rPh>
    <rPh sb="164" eb="166">
      <t>ゲンショウ</t>
    </rPh>
    <rPh sb="167" eb="169">
      <t>ミコ</t>
    </rPh>
    <rPh sb="178" eb="183">
      <t>イジカンリヒ</t>
    </rPh>
    <rPh sb="184" eb="187">
      <t>ジンケンヒ</t>
    </rPh>
    <rPh sb="187" eb="188">
      <t>トウ</t>
    </rPh>
    <rPh sb="197" eb="198">
      <t>フ</t>
    </rPh>
    <rPh sb="201" eb="204">
      <t>テイキテキ</t>
    </rPh>
    <rPh sb="204" eb="206">
      <t>ソウキュウ</t>
    </rPh>
    <rPh sb="209" eb="211">
      <t>ミナオ</t>
    </rPh>
    <rPh sb="213" eb="215">
      <t>テキセイ</t>
    </rPh>
    <rPh sb="218" eb="220">
      <t>カイテイ</t>
    </rPh>
    <rPh sb="221" eb="222">
      <t>オコナ</t>
    </rPh>
    <rPh sb="228" eb="230">
      <t>ケイジョウ</t>
    </rPh>
    <rPh sb="230" eb="232">
      <t>ケイヒ</t>
    </rPh>
    <rPh sb="233" eb="235">
      <t>サクゲン</t>
    </rPh>
    <rPh sb="235" eb="236">
      <t>オヨ</t>
    </rPh>
    <rPh sb="237" eb="239">
      <t>カド</t>
    </rPh>
    <rPh sb="240" eb="244">
      <t>セツビトウシ</t>
    </rPh>
    <rPh sb="245" eb="246">
      <t>オコナ</t>
    </rPh>
    <rPh sb="251" eb="255">
      <t>トウシケイカク</t>
    </rPh>
    <rPh sb="256" eb="258">
      <t>ミナオ</t>
    </rPh>
    <rPh sb="260" eb="262">
      <t>ヒツヨウ</t>
    </rPh>
    <rPh sb="263" eb="264">
      <t>オコナ</t>
    </rPh>
    <rPh sb="270" eb="272">
      <t>サイム</t>
    </rPh>
    <rPh sb="307" eb="308">
      <t>ネン</t>
    </rPh>
    <rPh sb="337" eb="339">
      <t>ジッシ</t>
    </rPh>
    <rPh sb="360" eb="362">
      <t>ハッセイ</t>
    </rPh>
    <rPh sb="439" eb="441">
      <t>トウシ</t>
    </rPh>
    <rPh sb="441" eb="443">
      <t>ケイカク</t>
    </rPh>
    <rPh sb="444" eb="446">
      <t>ミナオ</t>
    </rPh>
    <rPh sb="448" eb="449">
      <t>オコナ</t>
    </rPh>
    <rPh sb="455" eb="457">
      <t>シセツ</t>
    </rPh>
    <rPh sb="458" eb="460">
      <t>テキセイ</t>
    </rPh>
    <rPh sb="461" eb="465">
      <t>リョウキンカイテイ</t>
    </rPh>
    <rPh sb="466" eb="468">
      <t>ヘイコウ</t>
    </rPh>
    <rPh sb="471" eb="474">
      <t>トウハイゴウ</t>
    </rPh>
    <rPh sb="483" eb="484">
      <t>トウ</t>
    </rPh>
    <rPh sb="485" eb="487">
      <t>ケントウ</t>
    </rPh>
    <rPh sb="488" eb="489">
      <t>オコナ</t>
    </rPh>
    <rPh sb="490" eb="492">
      <t>ヒツヨウ</t>
    </rPh>
    <phoneticPr fontId="4"/>
  </si>
  <si>
    <t>　近年、全国的に老朽化した管路による事故等が多発していることから、老朽化した管路について計画的な布設替工事により更新し、水道の破裂・漏水を防止する必要がある。また、指定避難所等の重要施設に接続している水道管及び浄水場について、耐震化を併せて進めていく必要がある。
　給水人口の減少に伴う有収量の減少により、料金回収率が減少傾向にあり、また、給水原価が増加傾向にあることから、早急な水道料金の見直しを行う必要がある。また、業務委託による維持管理費の圧縮等による経常費用の削減を行うことで、安定した経営で安心・安全な飲料水の供給に努めていく。</t>
    <rPh sb="1" eb="3">
      <t>キンネン</t>
    </rPh>
    <rPh sb="4" eb="7">
      <t>ゼンコクテキ</t>
    </rPh>
    <rPh sb="8" eb="11">
      <t>ロウキュウカ</t>
    </rPh>
    <rPh sb="13" eb="15">
      <t>カンロ</t>
    </rPh>
    <rPh sb="18" eb="20">
      <t>ジコ</t>
    </rPh>
    <rPh sb="20" eb="21">
      <t>トウ</t>
    </rPh>
    <rPh sb="22" eb="24">
      <t>タハツ</t>
    </rPh>
    <rPh sb="82" eb="84">
      <t>シテイ</t>
    </rPh>
    <rPh sb="84" eb="87">
      <t>ヒナンジョ</t>
    </rPh>
    <rPh sb="87" eb="88">
      <t>トウ</t>
    </rPh>
    <rPh sb="94" eb="96">
      <t>セツゾク</t>
    </rPh>
    <rPh sb="100" eb="103">
      <t>スイドウカン</t>
    </rPh>
    <rPh sb="103" eb="104">
      <t>オヨ</t>
    </rPh>
    <rPh sb="105" eb="108">
      <t>ジョウスイジョウ</t>
    </rPh>
    <rPh sb="113" eb="116">
      <t>タイシンカ</t>
    </rPh>
    <rPh sb="117" eb="118">
      <t>アワ</t>
    </rPh>
    <rPh sb="120" eb="121">
      <t>スス</t>
    </rPh>
    <rPh sb="125" eb="127">
      <t>ヒツヨウ</t>
    </rPh>
    <rPh sb="141" eb="142">
      <t>トモナ</t>
    </rPh>
    <rPh sb="153" eb="157">
      <t>リョウキンカイシュウ</t>
    </rPh>
    <rPh sb="157" eb="158">
      <t>リツ</t>
    </rPh>
    <rPh sb="159" eb="163">
      <t>ゲンショウケイコウ</t>
    </rPh>
    <rPh sb="170" eb="174">
      <t>キュウスイゲンカ</t>
    </rPh>
    <rPh sb="175" eb="177">
      <t>ゾウカ</t>
    </rPh>
    <rPh sb="177" eb="179">
      <t>ケイコウ</t>
    </rPh>
    <rPh sb="187" eb="189">
      <t>ソウキュウ</t>
    </rPh>
    <rPh sb="195" eb="197">
      <t>ミナオ</t>
    </rPh>
    <rPh sb="210" eb="212">
      <t>ギョウム</t>
    </rPh>
    <rPh sb="212" eb="214">
      <t>イタク</t>
    </rPh>
    <rPh sb="217" eb="222">
      <t>イジカンリヒ</t>
    </rPh>
    <rPh sb="223" eb="225">
      <t>アッシュク</t>
    </rPh>
    <rPh sb="225" eb="226">
      <t>トウ</t>
    </rPh>
    <rPh sb="229" eb="231">
      <t>ケイジョウ</t>
    </rPh>
    <rPh sb="237" eb="238">
      <t>オコナ</t>
    </rPh>
    <phoneticPr fontId="4"/>
  </si>
  <si>
    <t>　有形固定資産について、減価償却率では、類似団体平均に比べ高くなっている。これは、下水道工事に併せた配水管の布設替工事、統合整備事業に伴う荒田浄水場、荻原浄水場等の建設や、これらに関連する導水、送水、配水管の布設替工事により、当該区域では施設の更新がされ、近年施設機械設備の経年による機器更新等事業によるものである。
　管路について、管路経年劣化率では、管路延長が長いため、老朽化した配水管等について、必要最低限での布設替工事しか実施できておらず、また、山間地域での管路更新等が進まないこと、R5・R6は配水池・水道施設機械設備への投資を優先した為、微増傾向となっている。引き続き、老朽化が進んだ施設及び管路等について、計画的な更新を実施していくが、地震等の自然災害が頻発していることを踏まえ、更新に併せて耐震化についても検討していく必要がある。</t>
    <rPh sb="1" eb="7">
      <t>ユウケイコテイシサン</t>
    </rPh>
    <rPh sb="24" eb="26">
      <t>ヘイキン</t>
    </rPh>
    <rPh sb="29" eb="30">
      <t>タカ</t>
    </rPh>
    <rPh sb="128" eb="130">
      <t>キンネン</t>
    </rPh>
    <rPh sb="130" eb="132">
      <t>シセツ</t>
    </rPh>
    <rPh sb="132" eb="136">
      <t>キカイセツビ</t>
    </rPh>
    <rPh sb="137" eb="139">
      <t>ケイネン</t>
    </rPh>
    <rPh sb="142" eb="147">
      <t>キキコウシントウ</t>
    </rPh>
    <rPh sb="147" eb="149">
      <t>ジギョウ</t>
    </rPh>
    <rPh sb="160" eb="162">
      <t>カンロ</t>
    </rPh>
    <rPh sb="167" eb="169">
      <t>カンロ</t>
    </rPh>
    <rPh sb="169" eb="174">
      <t>ケイネンレッカリツ</t>
    </rPh>
    <rPh sb="177" eb="179">
      <t>カンロ</t>
    </rPh>
    <rPh sb="179" eb="181">
      <t>エンチョウ</t>
    </rPh>
    <rPh sb="182" eb="183">
      <t>ナガ</t>
    </rPh>
    <rPh sb="187" eb="189">
      <t>ロウキュウ</t>
    </rPh>
    <rPh sb="189" eb="190">
      <t>カ</t>
    </rPh>
    <rPh sb="192" eb="195">
      <t>ハイスイカン</t>
    </rPh>
    <rPh sb="195" eb="196">
      <t>トウ</t>
    </rPh>
    <rPh sb="201" eb="206">
      <t>ヒツヨウサイテイゲン</t>
    </rPh>
    <rPh sb="208" eb="211">
      <t>フセツガ</t>
    </rPh>
    <rPh sb="211" eb="213">
      <t>コウジ</t>
    </rPh>
    <rPh sb="215" eb="217">
      <t>ジッシ</t>
    </rPh>
    <rPh sb="239" eb="240">
      <t>スス</t>
    </rPh>
    <rPh sb="252" eb="255">
      <t>ハイスイチ</t>
    </rPh>
    <rPh sb="256" eb="258">
      <t>スイドウ</t>
    </rPh>
    <rPh sb="258" eb="260">
      <t>シセツ</t>
    </rPh>
    <rPh sb="260" eb="264">
      <t>キカイセツビ</t>
    </rPh>
    <rPh sb="266" eb="268">
      <t>トウシ</t>
    </rPh>
    <rPh sb="269" eb="271">
      <t>ユウセン</t>
    </rPh>
    <rPh sb="273" eb="274">
      <t>タメ</t>
    </rPh>
    <rPh sb="275" eb="277">
      <t>ビゾウ</t>
    </rPh>
    <rPh sb="277" eb="279">
      <t>ケイコウ</t>
    </rPh>
    <rPh sb="286" eb="287">
      <t>ヒ</t>
    </rPh>
    <rPh sb="288" eb="289">
      <t>ツヅ</t>
    </rPh>
    <rPh sb="291" eb="294">
      <t>ロウキュウカ</t>
    </rPh>
    <rPh sb="295" eb="296">
      <t>スス</t>
    </rPh>
    <rPh sb="298" eb="300">
      <t>シセツ</t>
    </rPh>
    <rPh sb="300" eb="301">
      <t>オヨ</t>
    </rPh>
    <rPh sb="302" eb="304">
      <t>カンロ</t>
    </rPh>
    <rPh sb="304" eb="305">
      <t>トウ</t>
    </rPh>
    <rPh sb="310" eb="313">
      <t>ケイカクテキ</t>
    </rPh>
    <rPh sb="314" eb="316">
      <t>コウシン</t>
    </rPh>
    <rPh sb="317" eb="319">
      <t>ジッシ</t>
    </rPh>
    <rPh sb="325" eb="328">
      <t>ジシントウ</t>
    </rPh>
    <rPh sb="329" eb="333">
      <t>シゼンサイガイ</t>
    </rPh>
    <rPh sb="334" eb="336">
      <t>ヒンパツ</t>
    </rPh>
    <rPh sb="343" eb="344">
      <t>フ</t>
    </rPh>
    <rPh sb="347" eb="349">
      <t>コウシン</t>
    </rPh>
    <rPh sb="350" eb="351">
      <t>アワ</t>
    </rPh>
    <rPh sb="353" eb="356">
      <t>タイシンカ</t>
    </rPh>
    <rPh sb="361" eb="363">
      <t>ケントウ</t>
    </rPh>
    <rPh sb="367" eb="36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</si>
</sst>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0.27</c:v>
                </c:pt>
                <c:pt idx="1">
                  <c:v>0.37</c:v>
                </c:pt>
                <c:pt idx="2">
                  <c:v>0.37</c:v>
                </c:pt>
                <c:pt idx="3" formatCode="#,##0.00;&quot;△&quot;#,##0.00">
                  <c:v>0</c:v>
                </c:pt>
                <c:pt idx="4" formatCode="#,##0.00;&quot;△&quot;#,##0.00">
                  <c:v>0</c:v>
                </c:pt>
              </c:numCache>
            </c:numRef>
          </c:val>
          <c:extLst>
            <c:ext xmlns:c16="http://schemas.microsoft.com/office/drawing/2014/chart" uri="{C3380CC4-5D6E-409C-BE32-E72D297353CC}">
              <c16:uniqueId val="{00000000-2244-44F6-A293-41B40155252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1.1499999999999999</c:v>
                </c:pt>
                <c:pt idx="1">
                  <c:v>0.28999999999999998</c:v>
                </c:pt>
                <c:pt idx="2">
                  <c:v>0.39</c:v>
                </c:pt>
                <c:pt idx="3">
                  <c:v>0.49</c:v>
                </c:pt>
                <c:pt idx="4">
                  <c:v>0.32</c:v>
                </c:pt>
              </c:numCache>
            </c:numRef>
          </c:val>
          <c:smooth val="0"/>
          <c:extLst>
            <c:ext xmlns:c16="http://schemas.microsoft.com/office/drawing/2014/chart" uri="{C3380CC4-5D6E-409C-BE32-E72D297353CC}">
              <c16:uniqueId val="{00000001-2244-44F6-A293-41B40155252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102.66</c:v>
                </c:pt>
                <c:pt idx="1">
                  <c:v>96.75</c:v>
                </c:pt>
                <c:pt idx="2">
                  <c:v>103.11</c:v>
                </c:pt>
                <c:pt idx="3">
                  <c:v>103.19</c:v>
                </c:pt>
                <c:pt idx="4">
                  <c:v>101.24</c:v>
                </c:pt>
              </c:numCache>
            </c:numRef>
          </c:val>
          <c:extLst>
            <c:ext xmlns:c16="http://schemas.microsoft.com/office/drawing/2014/chart" uri="{C3380CC4-5D6E-409C-BE32-E72D297353CC}">
              <c16:uniqueId val="{00000000-8ACA-433F-A8E6-9CCCBB9EB41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103.82</c:v>
                </c:pt>
                <c:pt idx="1">
                  <c:v>105.75</c:v>
                </c:pt>
                <c:pt idx="2">
                  <c:v>105.52</c:v>
                </c:pt>
                <c:pt idx="3">
                  <c:v>103.1</c:v>
                </c:pt>
                <c:pt idx="4">
                  <c:v>101.77</c:v>
                </c:pt>
              </c:numCache>
            </c:numRef>
          </c:val>
          <c:smooth val="0"/>
          <c:extLst>
            <c:ext xmlns:c16="http://schemas.microsoft.com/office/drawing/2014/chart" uri="{C3380CC4-5D6E-409C-BE32-E72D297353CC}">
              <c16:uniqueId val="{00000001-8ACA-433F-A8E6-9CCCBB9EB41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41.89</c:v>
                </c:pt>
                <c:pt idx="1">
                  <c:v>43.99</c:v>
                </c:pt>
                <c:pt idx="2">
                  <c:v>45.56</c:v>
                </c:pt>
                <c:pt idx="3">
                  <c:v>47.53</c:v>
                </c:pt>
                <c:pt idx="4">
                  <c:v>47.26</c:v>
                </c:pt>
              </c:numCache>
            </c:numRef>
          </c:val>
          <c:extLst>
            <c:ext xmlns:c16="http://schemas.microsoft.com/office/drawing/2014/chart" uri="{C3380CC4-5D6E-409C-BE32-E72D297353CC}">
              <c16:uniqueId val="{00000000-85D8-4B98-91A0-D113199CEAA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39.409999999999997</c:v>
                </c:pt>
                <c:pt idx="1">
                  <c:v>41.18</c:v>
                </c:pt>
                <c:pt idx="2">
                  <c:v>42.98</c:v>
                </c:pt>
                <c:pt idx="3">
                  <c:v>40.46</c:v>
                </c:pt>
                <c:pt idx="4">
                  <c:v>37.1</c:v>
                </c:pt>
              </c:numCache>
            </c:numRef>
          </c:val>
          <c:smooth val="0"/>
          <c:extLst>
            <c:ext xmlns:c16="http://schemas.microsoft.com/office/drawing/2014/chart" uri="{C3380CC4-5D6E-409C-BE32-E72D297353CC}">
              <c16:uniqueId val="{00000001-85D8-4B98-91A0-D113199CEAA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13.48</c:v>
                </c:pt>
                <c:pt idx="1">
                  <c:v>13.73</c:v>
                </c:pt>
                <c:pt idx="2">
                  <c:v>14.67</c:v>
                </c:pt>
                <c:pt idx="3">
                  <c:v>15.44</c:v>
                </c:pt>
                <c:pt idx="4">
                  <c:v>17.170000000000002</c:v>
                </c:pt>
              </c:numCache>
            </c:numRef>
          </c:val>
          <c:extLst>
            <c:ext xmlns:c16="http://schemas.microsoft.com/office/drawing/2014/chart" uri="{C3380CC4-5D6E-409C-BE32-E72D297353CC}">
              <c16:uniqueId val="{00000000-EB83-42D6-8047-1FCBFAB0AB1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20.97</c:v>
                </c:pt>
                <c:pt idx="1">
                  <c:v>21.65</c:v>
                </c:pt>
                <c:pt idx="2">
                  <c:v>23.24</c:v>
                </c:pt>
                <c:pt idx="3">
                  <c:v>22.77</c:v>
                </c:pt>
                <c:pt idx="4">
                  <c:v>18.22</c:v>
                </c:pt>
              </c:numCache>
            </c:numRef>
          </c:val>
          <c:smooth val="0"/>
          <c:extLst>
            <c:ext xmlns:c16="http://schemas.microsoft.com/office/drawing/2014/chart" uri="{C3380CC4-5D6E-409C-BE32-E72D297353CC}">
              <c16:uniqueId val="{00000001-EB83-42D6-8047-1FCBFAB0AB1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EDE-46AF-A8C6-EB960879A8F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31.54</c:v>
                </c:pt>
                <c:pt idx="1">
                  <c:v>31.15</c:v>
                </c:pt>
                <c:pt idx="2">
                  <c:v>30.01</c:v>
                </c:pt>
                <c:pt idx="3">
                  <c:v>27.32</c:v>
                </c:pt>
                <c:pt idx="4">
                  <c:v>16.12</c:v>
                </c:pt>
              </c:numCache>
            </c:numRef>
          </c:val>
          <c:smooth val="0"/>
          <c:extLst>
            <c:ext xmlns:c16="http://schemas.microsoft.com/office/drawing/2014/chart" uri="{C3380CC4-5D6E-409C-BE32-E72D297353CC}">
              <c16:uniqueId val="{00000001-5EDE-46AF-A8C6-EB960879A8F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63.99</c:v>
                </c:pt>
                <c:pt idx="1">
                  <c:v>72.56</c:v>
                </c:pt>
                <c:pt idx="2">
                  <c:v>117.39</c:v>
                </c:pt>
                <c:pt idx="3">
                  <c:v>173.55</c:v>
                </c:pt>
                <c:pt idx="4">
                  <c:v>231.26</c:v>
                </c:pt>
              </c:numCache>
            </c:numRef>
          </c:val>
          <c:extLst>
            <c:ext xmlns:c16="http://schemas.microsoft.com/office/drawing/2014/chart" uri="{C3380CC4-5D6E-409C-BE32-E72D297353CC}">
              <c16:uniqueId val="{00000000-251C-478E-BC1E-4A9E6A24F44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302.22000000000003</c:v>
                </c:pt>
                <c:pt idx="1">
                  <c:v>263.45</c:v>
                </c:pt>
                <c:pt idx="2">
                  <c:v>249.43</c:v>
                </c:pt>
                <c:pt idx="3">
                  <c:v>217.55</c:v>
                </c:pt>
                <c:pt idx="4">
                  <c:v>157.71</c:v>
                </c:pt>
              </c:numCache>
            </c:numRef>
          </c:val>
          <c:smooth val="0"/>
          <c:extLst>
            <c:ext xmlns:c16="http://schemas.microsoft.com/office/drawing/2014/chart" uri="{C3380CC4-5D6E-409C-BE32-E72D297353CC}">
              <c16:uniqueId val="{00000001-251C-478E-BC1E-4A9E6A24F44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1296.72</c:v>
                </c:pt>
                <c:pt idx="1">
                  <c:v>1281.74</c:v>
                </c:pt>
                <c:pt idx="2">
                  <c:v>1228.56</c:v>
                </c:pt>
                <c:pt idx="3">
                  <c:v>1270.6300000000001</c:v>
                </c:pt>
                <c:pt idx="4">
                  <c:v>1307.99</c:v>
                </c:pt>
              </c:numCache>
            </c:numRef>
          </c:val>
          <c:extLst>
            <c:ext xmlns:c16="http://schemas.microsoft.com/office/drawing/2014/chart" uri="{C3380CC4-5D6E-409C-BE32-E72D297353CC}">
              <c16:uniqueId val="{00000000-2B0A-4312-BEA6-3FCB154DE42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970.36</c:v>
                </c:pt>
                <c:pt idx="1">
                  <c:v>940.22</c:v>
                </c:pt>
                <c:pt idx="2">
                  <c:v>922.05</c:v>
                </c:pt>
                <c:pt idx="3">
                  <c:v>916.17</c:v>
                </c:pt>
                <c:pt idx="4">
                  <c:v>958.97</c:v>
                </c:pt>
              </c:numCache>
            </c:numRef>
          </c:val>
          <c:smooth val="0"/>
          <c:extLst>
            <c:ext xmlns:c16="http://schemas.microsoft.com/office/drawing/2014/chart" uri="{C3380CC4-5D6E-409C-BE32-E72D297353CC}">
              <c16:uniqueId val="{00000001-2B0A-4312-BEA6-3FCB154DE42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58.93</c:v>
                </c:pt>
                <c:pt idx="1">
                  <c:v>54.88</c:v>
                </c:pt>
                <c:pt idx="2">
                  <c:v>57.79</c:v>
                </c:pt>
                <c:pt idx="3">
                  <c:v>57.39</c:v>
                </c:pt>
                <c:pt idx="4">
                  <c:v>53.58</c:v>
                </c:pt>
              </c:numCache>
            </c:numRef>
          </c:val>
          <c:extLst>
            <c:ext xmlns:c16="http://schemas.microsoft.com/office/drawing/2014/chart" uri="{C3380CC4-5D6E-409C-BE32-E72D297353CC}">
              <c16:uniqueId val="{00000000-01F1-4EA7-B7C7-7D0843BA8B0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64.52</c:v>
                </c:pt>
                <c:pt idx="1">
                  <c:v>66.8</c:v>
                </c:pt>
                <c:pt idx="2">
                  <c:v>64.39</c:v>
                </c:pt>
                <c:pt idx="3">
                  <c:v>63.95</c:v>
                </c:pt>
                <c:pt idx="4">
                  <c:v>61.25</c:v>
                </c:pt>
              </c:numCache>
            </c:numRef>
          </c:val>
          <c:smooth val="0"/>
          <c:extLst>
            <c:ext xmlns:c16="http://schemas.microsoft.com/office/drawing/2014/chart" uri="{C3380CC4-5D6E-409C-BE32-E72D297353CC}">
              <c16:uniqueId val="{00000001-01F1-4EA7-B7C7-7D0843BA8B0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338.19</c:v>
                </c:pt>
                <c:pt idx="1">
                  <c:v>366.73</c:v>
                </c:pt>
                <c:pt idx="2">
                  <c:v>339.26</c:v>
                </c:pt>
                <c:pt idx="3">
                  <c:v>370.75</c:v>
                </c:pt>
                <c:pt idx="4">
                  <c:v>399.94</c:v>
                </c:pt>
              </c:numCache>
            </c:numRef>
          </c:val>
          <c:extLst>
            <c:ext xmlns:c16="http://schemas.microsoft.com/office/drawing/2014/chart" uri="{C3380CC4-5D6E-409C-BE32-E72D297353CC}">
              <c16:uniqueId val="{00000000-B8D1-4EB7-BD40-401A908A4B0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270.68</c:v>
                </c:pt>
                <c:pt idx="1">
                  <c:v>268.88</c:v>
                </c:pt>
                <c:pt idx="2">
                  <c:v>258.89999999999998</c:v>
                </c:pt>
                <c:pt idx="3">
                  <c:v>263.56</c:v>
                </c:pt>
                <c:pt idx="4">
                  <c:v>279.83</c:v>
                </c:pt>
              </c:numCache>
            </c:numRef>
          </c:val>
          <c:smooth val="0"/>
          <c:extLst>
            <c:ext xmlns:c16="http://schemas.microsoft.com/office/drawing/2014/chart" uri="{C3380CC4-5D6E-409C-BE32-E72D297353CC}">
              <c16:uniqueId val="{00000001-B8D1-4EB7-BD40-401A908A4B0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67.2</c:v>
                </c:pt>
                <c:pt idx="1">
                  <c:v>57.79</c:v>
                </c:pt>
                <c:pt idx="2">
                  <c:v>60.18</c:v>
                </c:pt>
                <c:pt idx="3">
                  <c:v>54.52</c:v>
                </c:pt>
                <c:pt idx="4">
                  <c:v>53.89</c:v>
                </c:pt>
              </c:numCache>
            </c:numRef>
          </c:val>
          <c:extLst>
            <c:ext xmlns:c16="http://schemas.microsoft.com/office/drawing/2014/chart" uri="{C3380CC4-5D6E-409C-BE32-E72D297353CC}">
              <c16:uniqueId val="{00000000-469A-409E-BC93-DA7172070D4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48.86</c:v>
                </c:pt>
                <c:pt idx="1">
                  <c:v>49</c:v>
                </c:pt>
                <c:pt idx="2">
                  <c:v>50.07</c:v>
                </c:pt>
                <c:pt idx="3">
                  <c:v>53.4</c:v>
                </c:pt>
                <c:pt idx="4">
                  <c:v>54.69</c:v>
                </c:pt>
              </c:numCache>
            </c:numRef>
          </c:val>
          <c:smooth val="0"/>
          <c:extLst>
            <c:ext xmlns:c16="http://schemas.microsoft.com/office/drawing/2014/chart" uri="{C3380CC4-5D6E-409C-BE32-E72D297353CC}">
              <c16:uniqueId val="{00000001-469A-409E-BC93-DA7172070D4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78.349999999999994</c:v>
                </c:pt>
                <c:pt idx="1">
                  <c:v>78.16</c:v>
                </c:pt>
                <c:pt idx="2">
                  <c:v>76.55</c:v>
                </c:pt>
                <c:pt idx="3">
                  <c:v>78.56</c:v>
                </c:pt>
                <c:pt idx="4">
                  <c:v>77.87</c:v>
                </c:pt>
              </c:numCache>
            </c:numRef>
          </c:val>
          <c:extLst>
            <c:ext xmlns:c16="http://schemas.microsoft.com/office/drawing/2014/chart" uri="{C3380CC4-5D6E-409C-BE32-E72D297353CC}">
              <c16:uniqueId val="{00000000-63EF-45B1-9E52-F61F5E82271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76.48</c:v>
                </c:pt>
                <c:pt idx="1">
                  <c:v>75.64</c:v>
                </c:pt>
                <c:pt idx="2">
                  <c:v>75.7</c:v>
                </c:pt>
                <c:pt idx="3">
                  <c:v>72.53</c:v>
                </c:pt>
                <c:pt idx="4">
                  <c:v>71.44</c:v>
                </c:pt>
              </c:numCache>
            </c:numRef>
          </c:val>
          <c:smooth val="0"/>
          <c:extLst>
            <c:ext xmlns:c16="http://schemas.microsoft.com/office/drawing/2014/chart" uri="{C3380CC4-5D6E-409C-BE32-E72D297353CC}">
              <c16:uniqueId val="{00000001-63EF-45B1-9E52-F61F5E82271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上松町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3930</v>
      </c>
      <c r="AM8" s="44"/>
      <c r="AN8" s="44"/>
      <c r="AO8" s="44"/>
      <c r="AP8" s="44"/>
      <c r="AQ8" s="44"/>
      <c r="AR8" s="44"/>
      <c r="AS8" s="44"/>
      <c r="AT8" s="45">
        <f>データ!$S$6</f>
        <v>168.42</v>
      </c>
      <c r="AU8" s="46"/>
      <c r="AV8" s="46"/>
      <c r="AW8" s="46"/>
      <c r="AX8" s="46"/>
      <c r="AY8" s="46"/>
      <c r="AZ8" s="46"/>
      <c r="BA8" s="46"/>
      <c r="BB8" s="47">
        <f>データ!$T$6</f>
        <v>23.33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73.55</v>
      </c>
      <c r="J10" s="46"/>
      <c r="K10" s="46"/>
      <c r="L10" s="46"/>
      <c r="M10" s="46"/>
      <c r="N10" s="46"/>
      <c r="O10" s="80"/>
      <c r="P10" s="47">
        <f>データ!$P$6</f>
        <v>98.5</v>
      </c>
      <c r="Q10" s="47"/>
      <c r="R10" s="47"/>
      <c r="S10" s="47"/>
      <c r="T10" s="47"/>
      <c r="U10" s="47"/>
      <c r="V10" s="47"/>
      <c r="W10" s="44">
        <f>データ!$Q$6</f>
        <v>3762</v>
      </c>
      <c r="X10" s="44"/>
      <c r="Y10" s="44"/>
      <c r="Z10" s="44"/>
      <c r="AA10" s="44"/>
      <c r="AB10" s="44"/>
      <c r="AC10" s="44"/>
      <c r="AD10" s="2"/>
      <c r="AE10" s="2"/>
      <c r="AF10" s="2"/>
      <c r="AG10" s="2"/>
      <c r="AH10" s="2"/>
      <c r="AI10" s="2"/>
      <c r="AJ10" s="2"/>
      <c r="AK10" s="2"/>
      <c r="AL10" s="44">
        <f>データ!$U$6</f>
        <v>3817</v>
      </c>
      <c r="AM10" s="44"/>
      <c r="AN10" s="44"/>
      <c r="AO10" s="44"/>
      <c r="AP10" s="44"/>
      <c r="AQ10" s="44"/>
      <c r="AR10" s="44"/>
      <c r="AS10" s="44"/>
      <c r="AT10" s="45">
        <f>データ!$V$6</f>
        <v>12.83</v>
      </c>
      <c r="AU10" s="46"/>
      <c r="AV10" s="46"/>
      <c r="AW10" s="46"/>
      <c r="AX10" s="46"/>
      <c r="AY10" s="46"/>
      <c r="AZ10" s="46"/>
      <c r="BA10" s="46"/>
      <c r="BB10" s="47">
        <f>データ!$W$6</f>
        <v>297.51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cG2QZnKyodxZ/yrSnYiRZWTujjXrpjwk0jMVmhSnWIZ+UB5diCJzItDW0lz0BersSh7zMjKXyC5dtHu4b8nltw==" saltValue="vn6dni2dAGYxQHg33q01p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204226</v>
      </c>
      <c r="D6" s="20">
        <f t="shared" si="3"/>
        <v>46</v>
      </c>
      <c r="E6" s="20">
        <f t="shared" si="3"/>
        <v>1</v>
      </c>
      <c r="F6" s="20">
        <f t="shared" si="3"/>
        <v>0</v>
      </c>
      <c r="G6" s="20">
        <f t="shared" si="3"/>
        <v>5</v>
      </c>
      <c r="H6" s="20" t="str">
        <f t="shared" si="3"/>
        <v>長野県　上松町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73.55</v>
      </c>
      <c r="P6" s="21">
        <f t="shared" si="3"/>
        <v>98.5</v>
      </c>
      <c r="Q6" s="21">
        <f t="shared" si="3"/>
        <v>3762</v>
      </c>
      <c r="R6" s="21">
        <f t="shared" si="3"/>
        <v>3930</v>
      </c>
      <c r="S6" s="21">
        <f t="shared" si="3"/>
        <v>168.42</v>
      </c>
      <c r="T6" s="21">
        <f t="shared" si="3"/>
        <v>23.33</v>
      </c>
      <c r="U6" s="21">
        <f t="shared" si="3"/>
        <v>3817</v>
      </c>
      <c r="V6" s="21">
        <f t="shared" si="3"/>
        <v>12.83</v>
      </c>
      <c r="W6" s="21">
        <f t="shared" si="3"/>
        <v>297.51</v>
      </c>
      <c r="X6" s="22">
        <f>IF(X7="",NA(),X7)</f>
        <v>102.66</v>
      </c>
      <c r="Y6" s="22">
        <f t="shared" ref="Y6:AG6" si="4">IF(Y7="",NA(),Y7)</f>
        <v>96.75</v>
      </c>
      <c r="Z6" s="22">
        <f t="shared" si="4"/>
        <v>103.11</v>
      </c>
      <c r="AA6" s="22">
        <f t="shared" si="4"/>
        <v>103.19</v>
      </c>
      <c r="AB6" s="22">
        <f t="shared" si="4"/>
        <v>101.24</v>
      </c>
      <c r="AC6" s="22">
        <f t="shared" si="4"/>
        <v>103.82</v>
      </c>
      <c r="AD6" s="22">
        <f t="shared" si="4"/>
        <v>105.75</v>
      </c>
      <c r="AE6" s="22">
        <f t="shared" si="4"/>
        <v>105.52</v>
      </c>
      <c r="AF6" s="22">
        <f t="shared" si="4"/>
        <v>103.1</v>
      </c>
      <c r="AG6" s="22">
        <f t="shared" si="4"/>
        <v>101.77</v>
      </c>
      <c r="AH6" s="21" t="str">
        <f>IF(AH7="","",IF(AH7="-","【-】","【"&amp;SUBSTITUTE(TEXT(AH7,"#,##0.00"),"-","△")&amp;"】"))</f>
        <v>【102.02】</v>
      </c>
      <c r="AI6" s="21">
        <f>IF(AI7="",NA(),AI7)</f>
        <v>0</v>
      </c>
      <c r="AJ6" s="21">
        <f t="shared" ref="AJ6:AR6" si="5">IF(AJ7="",NA(),AJ7)</f>
        <v>0</v>
      </c>
      <c r="AK6" s="21">
        <f t="shared" si="5"/>
        <v>0</v>
      </c>
      <c r="AL6" s="21">
        <f t="shared" si="5"/>
        <v>0</v>
      </c>
      <c r="AM6" s="21">
        <f t="shared" si="5"/>
        <v>0</v>
      </c>
      <c r="AN6" s="22">
        <f t="shared" si="5"/>
        <v>31.54</v>
      </c>
      <c r="AO6" s="22">
        <f t="shared" si="5"/>
        <v>31.15</v>
      </c>
      <c r="AP6" s="22">
        <f t="shared" si="5"/>
        <v>30.01</v>
      </c>
      <c r="AQ6" s="22">
        <f t="shared" si="5"/>
        <v>27.32</v>
      </c>
      <c r="AR6" s="22">
        <f t="shared" si="5"/>
        <v>16.12</v>
      </c>
      <c r="AS6" s="21" t="str">
        <f>IF(AS7="","",IF(AS7="-","【-】","【"&amp;SUBSTITUTE(TEXT(AS7,"#,##0.00"),"-","△")&amp;"】"))</f>
        <v>【26.96】</v>
      </c>
      <c r="AT6" s="22">
        <f>IF(AT7="",NA(),AT7)</f>
        <v>63.99</v>
      </c>
      <c r="AU6" s="22">
        <f t="shared" ref="AU6:BC6" si="6">IF(AU7="",NA(),AU7)</f>
        <v>72.56</v>
      </c>
      <c r="AV6" s="22">
        <f t="shared" si="6"/>
        <v>117.39</v>
      </c>
      <c r="AW6" s="22">
        <f t="shared" si="6"/>
        <v>173.55</v>
      </c>
      <c r="AX6" s="22">
        <f t="shared" si="6"/>
        <v>231.26</v>
      </c>
      <c r="AY6" s="22">
        <f t="shared" si="6"/>
        <v>302.22000000000003</v>
      </c>
      <c r="AZ6" s="22">
        <f t="shared" si="6"/>
        <v>263.45</v>
      </c>
      <c r="BA6" s="22">
        <f t="shared" si="6"/>
        <v>249.43</v>
      </c>
      <c r="BB6" s="22">
        <f t="shared" si="6"/>
        <v>217.55</v>
      </c>
      <c r="BC6" s="22">
        <f t="shared" si="6"/>
        <v>157.71</v>
      </c>
      <c r="BD6" s="21" t="str">
        <f>IF(BD7="","",IF(BD7="-","【-】","【"&amp;SUBSTITUTE(TEXT(BD7,"#,##0.00"),"-","△")&amp;"】"))</f>
        <v>【142.39】</v>
      </c>
      <c r="BE6" s="22">
        <f>IF(BE7="",NA(),BE7)</f>
        <v>1296.72</v>
      </c>
      <c r="BF6" s="22">
        <f t="shared" ref="BF6:BN6" si="7">IF(BF7="",NA(),BF7)</f>
        <v>1281.74</v>
      </c>
      <c r="BG6" s="22">
        <f t="shared" si="7"/>
        <v>1228.56</v>
      </c>
      <c r="BH6" s="22">
        <f t="shared" si="7"/>
        <v>1270.6300000000001</v>
      </c>
      <c r="BI6" s="22">
        <f t="shared" si="7"/>
        <v>1307.99</v>
      </c>
      <c r="BJ6" s="22">
        <f t="shared" si="7"/>
        <v>970.36</v>
      </c>
      <c r="BK6" s="22">
        <f t="shared" si="7"/>
        <v>940.22</v>
      </c>
      <c r="BL6" s="22">
        <f t="shared" si="7"/>
        <v>922.05</v>
      </c>
      <c r="BM6" s="22">
        <f t="shared" si="7"/>
        <v>916.17</v>
      </c>
      <c r="BN6" s="22">
        <f t="shared" si="7"/>
        <v>958.97</v>
      </c>
      <c r="BO6" s="21" t="str">
        <f>IF(BO7="","",IF(BO7="-","【-】","【"&amp;SUBSTITUTE(TEXT(BO7,"#,##0.00"),"-","△")&amp;"】"))</f>
        <v>【1,043.36】</v>
      </c>
      <c r="BP6" s="22">
        <f>IF(BP7="",NA(),BP7)</f>
        <v>58.93</v>
      </c>
      <c r="BQ6" s="22">
        <f t="shared" ref="BQ6:BY6" si="8">IF(BQ7="",NA(),BQ7)</f>
        <v>54.88</v>
      </c>
      <c r="BR6" s="22">
        <f t="shared" si="8"/>
        <v>57.79</v>
      </c>
      <c r="BS6" s="22">
        <f t="shared" si="8"/>
        <v>57.39</v>
      </c>
      <c r="BT6" s="22">
        <f t="shared" si="8"/>
        <v>53.58</v>
      </c>
      <c r="BU6" s="22">
        <f t="shared" si="8"/>
        <v>64.52</v>
      </c>
      <c r="BV6" s="22">
        <f t="shared" si="8"/>
        <v>66.8</v>
      </c>
      <c r="BW6" s="22">
        <f t="shared" si="8"/>
        <v>64.39</v>
      </c>
      <c r="BX6" s="22">
        <f t="shared" si="8"/>
        <v>63.95</v>
      </c>
      <c r="BY6" s="22">
        <f t="shared" si="8"/>
        <v>61.25</v>
      </c>
      <c r="BZ6" s="21" t="str">
        <f>IF(BZ7="","",IF(BZ7="-","【-】","【"&amp;SUBSTITUTE(TEXT(BZ7,"#,##0.00"),"-","△")&amp;"】"))</f>
        <v>【56.19】</v>
      </c>
      <c r="CA6" s="22">
        <f>IF(CA7="",NA(),CA7)</f>
        <v>338.19</v>
      </c>
      <c r="CB6" s="22">
        <f t="shared" ref="CB6:CJ6" si="9">IF(CB7="",NA(),CB7)</f>
        <v>366.73</v>
      </c>
      <c r="CC6" s="22">
        <f t="shared" si="9"/>
        <v>339.26</v>
      </c>
      <c r="CD6" s="22">
        <f t="shared" si="9"/>
        <v>370.75</v>
      </c>
      <c r="CE6" s="22">
        <f t="shared" si="9"/>
        <v>399.94</v>
      </c>
      <c r="CF6" s="22">
        <f t="shared" si="9"/>
        <v>270.68</v>
      </c>
      <c r="CG6" s="22">
        <f t="shared" si="9"/>
        <v>268.88</v>
      </c>
      <c r="CH6" s="22">
        <f t="shared" si="9"/>
        <v>258.89999999999998</v>
      </c>
      <c r="CI6" s="22">
        <f t="shared" si="9"/>
        <v>263.56</v>
      </c>
      <c r="CJ6" s="22">
        <f t="shared" si="9"/>
        <v>279.83</v>
      </c>
      <c r="CK6" s="21" t="str">
        <f>IF(CK7="","",IF(CK7="-","【-】","【"&amp;SUBSTITUTE(TEXT(CK7,"#,##0.00"),"-","△")&amp;"】"))</f>
        <v>【285.60】</v>
      </c>
      <c r="CL6" s="22">
        <f>IF(CL7="",NA(),CL7)</f>
        <v>67.2</v>
      </c>
      <c r="CM6" s="22">
        <f t="shared" ref="CM6:CU6" si="10">IF(CM7="",NA(),CM7)</f>
        <v>57.79</v>
      </c>
      <c r="CN6" s="22">
        <f t="shared" si="10"/>
        <v>60.18</v>
      </c>
      <c r="CO6" s="22">
        <f t="shared" si="10"/>
        <v>54.52</v>
      </c>
      <c r="CP6" s="22">
        <f t="shared" si="10"/>
        <v>53.89</v>
      </c>
      <c r="CQ6" s="22">
        <f t="shared" si="10"/>
        <v>48.86</v>
      </c>
      <c r="CR6" s="22">
        <f t="shared" si="10"/>
        <v>49</v>
      </c>
      <c r="CS6" s="22">
        <f t="shared" si="10"/>
        <v>50.07</v>
      </c>
      <c r="CT6" s="22">
        <f t="shared" si="10"/>
        <v>53.4</v>
      </c>
      <c r="CU6" s="22">
        <f t="shared" si="10"/>
        <v>54.69</v>
      </c>
      <c r="CV6" s="21" t="str">
        <f>IF(CV7="","",IF(CV7="-","【-】","【"&amp;SUBSTITUTE(TEXT(CV7,"#,##0.00"),"-","△")&amp;"】"))</f>
        <v>【48.33】</v>
      </c>
      <c r="CW6" s="22">
        <f>IF(CW7="",NA(),CW7)</f>
        <v>78.349999999999994</v>
      </c>
      <c r="CX6" s="22">
        <f t="shared" ref="CX6:DF6" si="11">IF(CX7="",NA(),CX7)</f>
        <v>78.16</v>
      </c>
      <c r="CY6" s="22">
        <f t="shared" si="11"/>
        <v>76.55</v>
      </c>
      <c r="CZ6" s="22">
        <f t="shared" si="11"/>
        <v>78.56</v>
      </c>
      <c r="DA6" s="22">
        <f t="shared" si="11"/>
        <v>77.87</v>
      </c>
      <c r="DB6" s="22">
        <f t="shared" si="11"/>
        <v>76.48</v>
      </c>
      <c r="DC6" s="22">
        <f t="shared" si="11"/>
        <v>75.64</v>
      </c>
      <c r="DD6" s="22">
        <f t="shared" si="11"/>
        <v>75.7</v>
      </c>
      <c r="DE6" s="22">
        <f t="shared" si="11"/>
        <v>72.53</v>
      </c>
      <c r="DF6" s="22">
        <f t="shared" si="11"/>
        <v>71.44</v>
      </c>
      <c r="DG6" s="21" t="str">
        <f>IF(DG7="","",IF(DG7="-","【-】","【"&amp;SUBSTITUTE(TEXT(DG7,"#,##0.00"),"-","△")&amp;"】"))</f>
        <v>【70.34】</v>
      </c>
      <c r="DH6" s="22">
        <f>IF(DH7="",NA(),DH7)</f>
        <v>41.89</v>
      </c>
      <c r="DI6" s="22">
        <f t="shared" ref="DI6:DQ6" si="12">IF(DI7="",NA(),DI7)</f>
        <v>43.99</v>
      </c>
      <c r="DJ6" s="22">
        <f t="shared" si="12"/>
        <v>45.56</v>
      </c>
      <c r="DK6" s="22">
        <f t="shared" si="12"/>
        <v>47.53</v>
      </c>
      <c r="DL6" s="22">
        <f t="shared" si="12"/>
        <v>47.26</v>
      </c>
      <c r="DM6" s="22">
        <f t="shared" si="12"/>
        <v>39.409999999999997</v>
      </c>
      <c r="DN6" s="22">
        <f t="shared" si="12"/>
        <v>41.18</v>
      </c>
      <c r="DO6" s="22">
        <f t="shared" si="12"/>
        <v>42.98</v>
      </c>
      <c r="DP6" s="22">
        <f t="shared" si="12"/>
        <v>40.46</v>
      </c>
      <c r="DQ6" s="22">
        <f t="shared" si="12"/>
        <v>37.1</v>
      </c>
      <c r="DR6" s="21" t="str">
        <f>IF(DR7="","",IF(DR7="-","【-】","【"&amp;SUBSTITUTE(TEXT(DR7,"#,##0.00"),"-","△")&amp;"】"))</f>
        <v>【35.50】</v>
      </c>
      <c r="DS6" s="22">
        <f>IF(DS7="",NA(),DS7)</f>
        <v>13.48</v>
      </c>
      <c r="DT6" s="22">
        <f t="shared" ref="DT6:EB6" si="13">IF(DT7="",NA(),DT7)</f>
        <v>13.73</v>
      </c>
      <c r="DU6" s="22">
        <f t="shared" si="13"/>
        <v>14.67</v>
      </c>
      <c r="DV6" s="22">
        <f t="shared" si="13"/>
        <v>15.44</v>
      </c>
      <c r="DW6" s="22">
        <f t="shared" si="13"/>
        <v>17.170000000000002</v>
      </c>
      <c r="DX6" s="22">
        <f t="shared" si="13"/>
        <v>20.97</v>
      </c>
      <c r="DY6" s="22">
        <f t="shared" si="13"/>
        <v>21.65</v>
      </c>
      <c r="DZ6" s="22">
        <f t="shared" si="13"/>
        <v>23.24</v>
      </c>
      <c r="EA6" s="22">
        <f t="shared" si="13"/>
        <v>22.77</v>
      </c>
      <c r="EB6" s="22">
        <f t="shared" si="13"/>
        <v>18.22</v>
      </c>
      <c r="EC6" s="21" t="str">
        <f>IF(EC7="","",IF(EC7="-","【-】","【"&amp;SUBSTITUTE(TEXT(EC7,"#,##0.00"),"-","△")&amp;"】"))</f>
        <v>【16.16】</v>
      </c>
      <c r="ED6" s="22">
        <f>IF(ED7="",NA(),ED7)</f>
        <v>0.27</v>
      </c>
      <c r="EE6" s="22">
        <f t="shared" ref="EE6:EM6" si="14">IF(EE7="",NA(),EE7)</f>
        <v>0.37</v>
      </c>
      <c r="EF6" s="22">
        <f t="shared" si="14"/>
        <v>0.37</v>
      </c>
      <c r="EG6" s="21">
        <f t="shared" si="14"/>
        <v>0</v>
      </c>
      <c r="EH6" s="21">
        <f t="shared" si="14"/>
        <v>0</v>
      </c>
      <c r="EI6" s="22">
        <f t="shared" si="14"/>
        <v>1.1499999999999999</v>
      </c>
      <c r="EJ6" s="22">
        <f t="shared" si="14"/>
        <v>0.28999999999999998</v>
      </c>
      <c r="EK6" s="22">
        <f t="shared" si="14"/>
        <v>0.39</v>
      </c>
      <c r="EL6" s="22">
        <f t="shared" si="14"/>
        <v>0.49</v>
      </c>
      <c r="EM6" s="22">
        <f t="shared" si="14"/>
        <v>0.32</v>
      </c>
      <c r="EN6" s="21" t="str">
        <f>IF(EN7="","",IF(EN7="-","【-】","【"&amp;SUBSTITUTE(TEXT(EN7,"#,##0.00"),"-","△")&amp;"】"))</f>
        <v>【0.28】</v>
      </c>
    </row>
    <row r="7" spans="1:144" s="23" customFormat="1" x14ac:dyDescent="0.2">
      <c r="A7" s="15"/>
      <c r="B7" s="24">
        <v>2024</v>
      </c>
      <c r="C7" s="24">
        <v>204226</v>
      </c>
      <c r="D7" s="24">
        <v>46</v>
      </c>
      <c r="E7" s="24">
        <v>1</v>
      </c>
      <c r="F7" s="24">
        <v>0</v>
      </c>
      <c r="G7" s="24">
        <v>5</v>
      </c>
      <c r="H7" s="24" t="s">
        <v>92</v>
      </c>
      <c r="I7" s="24" t="s">
        <v>93</v>
      </c>
      <c r="J7" s="24" t="s">
        <v>94</v>
      </c>
      <c r="K7" s="24" t="s">
        <v>95</v>
      </c>
      <c r="L7" s="24" t="s">
        <v>96</v>
      </c>
      <c r="M7" s="24" t="s">
        <v>97</v>
      </c>
      <c r="N7" s="25" t="s">
        <v>98</v>
      </c>
      <c r="O7" s="25">
        <v>73.55</v>
      </c>
      <c r="P7" s="25">
        <v>98.5</v>
      </c>
      <c r="Q7" s="25">
        <v>3762</v>
      </c>
      <c r="R7" s="25">
        <v>3930</v>
      </c>
      <c r="S7" s="25">
        <v>168.42</v>
      </c>
      <c r="T7" s="25">
        <v>23.33</v>
      </c>
      <c r="U7" s="25">
        <v>3817</v>
      </c>
      <c r="V7" s="25">
        <v>12.83</v>
      </c>
      <c r="W7" s="25">
        <v>297.51</v>
      </c>
      <c r="X7" s="25">
        <v>102.66</v>
      </c>
      <c r="Y7" s="25">
        <v>96.75</v>
      </c>
      <c r="Z7" s="25">
        <v>103.11</v>
      </c>
      <c r="AA7" s="25">
        <v>103.19</v>
      </c>
      <c r="AB7" s="25">
        <v>101.24</v>
      </c>
      <c r="AC7" s="25">
        <v>103.82</v>
      </c>
      <c r="AD7" s="25">
        <v>105.75</v>
      </c>
      <c r="AE7" s="25">
        <v>105.52</v>
      </c>
      <c r="AF7" s="25">
        <v>103.1</v>
      </c>
      <c r="AG7" s="25">
        <v>101.77</v>
      </c>
      <c r="AH7" s="25">
        <v>102.02</v>
      </c>
      <c r="AI7" s="25">
        <v>0</v>
      </c>
      <c r="AJ7" s="25">
        <v>0</v>
      </c>
      <c r="AK7" s="25">
        <v>0</v>
      </c>
      <c r="AL7" s="25">
        <v>0</v>
      </c>
      <c r="AM7" s="25">
        <v>0</v>
      </c>
      <c r="AN7" s="25">
        <v>31.54</v>
      </c>
      <c r="AO7" s="25">
        <v>31.15</v>
      </c>
      <c r="AP7" s="25">
        <v>30.01</v>
      </c>
      <c r="AQ7" s="25">
        <v>27.32</v>
      </c>
      <c r="AR7" s="25">
        <v>16.12</v>
      </c>
      <c r="AS7" s="25">
        <v>26.96</v>
      </c>
      <c r="AT7" s="25">
        <v>63.99</v>
      </c>
      <c r="AU7" s="25">
        <v>72.56</v>
      </c>
      <c r="AV7" s="25">
        <v>117.39</v>
      </c>
      <c r="AW7" s="25">
        <v>173.55</v>
      </c>
      <c r="AX7" s="25">
        <v>231.26</v>
      </c>
      <c r="AY7" s="25">
        <v>302.22000000000003</v>
      </c>
      <c r="AZ7" s="25">
        <v>263.45</v>
      </c>
      <c r="BA7" s="25">
        <v>249.43</v>
      </c>
      <c r="BB7" s="25">
        <v>217.55</v>
      </c>
      <c r="BC7" s="25">
        <v>157.71</v>
      </c>
      <c r="BD7" s="25">
        <v>142.38999999999999</v>
      </c>
      <c r="BE7" s="25">
        <v>1296.72</v>
      </c>
      <c r="BF7" s="25">
        <v>1281.74</v>
      </c>
      <c r="BG7" s="25">
        <v>1228.56</v>
      </c>
      <c r="BH7" s="25">
        <v>1270.6300000000001</v>
      </c>
      <c r="BI7" s="25">
        <v>1307.99</v>
      </c>
      <c r="BJ7" s="25">
        <v>970.36</v>
      </c>
      <c r="BK7" s="25">
        <v>940.22</v>
      </c>
      <c r="BL7" s="25">
        <v>922.05</v>
      </c>
      <c r="BM7" s="25">
        <v>916.17</v>
      </c>
      <c r="BN7" s="25">
        <v>958.97</v>
      </c>
      <c r="BO7" s="25">
        <v>1043.3599999999999</v>
      </c>
      <c r="BP7" s="25">
        <v>58.93</v>
      </c>
      <c r="BQ7" s="25">
        <v>54.88</v>
      </c>
      <c r="BR7" s="25">
        <v>57.79</v>
      </c>
      <c r="BS7" s="25">
        <v>57.39</v>
      </c>
      <c r="BT7" s="25">
        <v>53.58</v>
      </c>
      <c r="BU7" s="25">
        <v>64.52</v>
      </c>
      <c r="BV7" s="25">
        <v>66.8</v>
      </c>
      <c r="BW7" s="25">
        <v>64.39</v>
      </c>
      <c r="BX7" s="25">
        <v>63.95</v>
      </c>
      <c r="BY7" s="25">
        <v>61.25</v>
      </c>
      <c r="BZ7" s="25">
        <v>56.19</v>
      </c>
      <c r="CA7" s="25">
        <v>338.19</v>
      </c>
      <c r="CB7" s="25">
        <v>366.73</v>
      </c>
      <c r="CC7" s="25">
        <v>339.26</v>
      </c>
      <c r="CD7" s="25">
        <v>370.75</v>
      </c>
      <c r="CE7" s="25">
        <v>399.94</v>
      </c>
      <c r="CF7" s="25">
        <v>270.68</v>
      </c>
      <c r="CG7" s="25">
        <v>268.88</v>
      </c>
      <c r="CH7" s="25">
        <v>258.89999999999998</v>
      </c>
      <c r="CI7" s="25">
        <v>263.56</v>
      </c>
      <c r="CJ7" s="25">
        <v>279.83</v>
      </c>
      <c r="CK7" s="25">
        <v>285.60000000000002</v>
      </c>
      <c r="CL7" s="25">
        <v>67.2</v>
      </c>
      <c r="CM7" s="25">
        <v>57.79</v>
      </c>
      <c r="CN7" s="25">
        <v>60.18</v>
      </c>
      <c r="CO7" s="25">
        <v>54.52</v>
      </c>
      <c r="CP7" s="25">
        <v>53.89</v>
      </c>
      <c r="CQ7" s="25">
        <v>48.86</v>
      </c>
      <c r="CR7" s="25">
        <v>49</v>
      </c>
      <c r="CS7" s="25">
        <v>50.07</v>
      </c>
      <c r="CT7" s="25">
        <v>53.4</v>
      </c>
      <c r="CU7" s="25">
        <v>54.69</v>
      </c>
      <c r="CV7" s="25">
        <v>48.33</v>
      </c>
      <c r="CW7" s="25">
        <v>78.349999999999994</v>
      </c>
      <c r="CX7" s="25">
        <v>78.16</v>
      </c>
      <c r="CY7" s="25">
        <v>76.55</v>
      </c>
      <c r="CZ7" s="25">
        <v>78.56</v>
      </c>
      <c r="DA7" s="25">
        <v>77.87</v>
      </c>
      <c r="DB7" s="25">
        <v>76.48</v>
      </c>
      <c r="DC7" s="25">
        <v>75.64</v>
      </c>
      <c r="DD7" s="25">
        <v>75.7</v>
      </c>
      <c r="DE7" s="25">
        <v>72.53</v>
      </c>
      <c r="DF7" s="25">
        <v>71.44</v>
      </c>
      <c r="DG7" s="25">
        <v>70.34</v>
      </c>
      <c r="DH7" s="25">
        <v>41.89</v>
      </c>
      <c r="DI7" s="25">
        <v>43.99</v>
      </c>
      <c r="DJ7" s="25">
        <v>45.56</v>
      </c>
      <c r="DK7" s="25">
        <v>47.53</v>
      </c>
      <c r="DL7" s="25">
        <v>47.26</v>
      </c>
      <c r="DM7" s="25">
        <v>39.409999999999997</v>
      </c>
      <c r="DN7" s="25">
        <v>41.18</v>
      </c>
      <c r="DO7" s="25">
        <v>42.98</v>
      </c>
      <c r="DP7" s="25">
        <v>40.46</v>
      </c>
      <c r="DQ7" s="25">
        <v>37.1</v>
      </c>
      <c r="DR7" s="25">
        <v>35.5</v>
      </c>
      <c r="DS7" s="25">
        <v>13.48</v>
      </c>
      <c r="DT7" s="25">
        <v>13.73</v>
      </c>
      <c r="DU7" s="25">
        <v>14.67</v>
      </c>
      <c r="DV7" s="25">
        <v>15.44</v>
      </c>
      <c r="DW7" s="25">
        <v>17.170000000000002</v>
      </c>
      <c r="DX7" s="25">
        <v>20.97</v>
      </c>
      <c r="DY7" s="25">
        <v>21.65</v>
      </c>
      <c r="DZ7" s="25">
        <v>23.24</v>
      </c>
      <c r="EA7" s="25">
        <v>22.77</v>
      </c>
      <c r="EB7" s="25">
        <v>18.22</v>
      </c>
      <c r="EC7" s="25">
        <v>16.16</v>
      </c>
      <c r="ED7" s="25">
        <v>0.27</v>
      </c>
      <c r="EE7" s="25">
        <v>0.37</v>
      </c>
      <c r="EF7" s="25">
        <v>0.37</v>
      </c>
      <c r="EG7" s="25">
        <v>0</v>
      </c>
      <c r="EH7" s="25">
        <v>0</v>
      </c>
      <c r="EI7" s="25">
        <v>1.1499999999999999</v>
      </c>
      <c r="EJ7" s="25">
        <v>0.28999999999999998</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107</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2026-01-29T03:47:38Z</cp:lastPrinted>
  <dcterms:created xsi:type="dcterms:W3CDTF">2025-12-12T09:17:03Z</dcterms:created>
  <dcterms:modified xsi:type="dcterms:W3CDTF">2026-02-17T02:00:33Z</dcterms:modified>
  <cp:category/>
</cp:coreProperties>
</file>