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WS2218\Desktop\"/>
    </mc:Choice>
  </mc:AlternateContent>
  <xr:revisionPtr revIDLastSave="0" documentId="13_ncr:1_{1A8F44E5-6D40-42CF-9C96-CCAA90ACC291}" xr6:coauthVersionLast="47" xr6:coauthVersionMax="47" xr10:uidLastSave="{00000000-0000-0000-0000-000000000000}"/>
  <workbookProtection workbookAlgorithmName="SHA-512" workbookHashValue="+pkp0lrK0gH76bDcUbFgPla1I0reiMATfhfR+lhzSqI4Yx7hQRPjQI5Nqvz7zPny2B7h6iYVhIAplHQH5awdwA==" workbookSaltValue="zsBWmaAJQargWYONQItyyQ==" workbookSpinCount="100000" lockStructure="1"/>
  <bookViews>
    <workbookView xWindow="810" yWindow="-120" windowWidth="28110" windowHeight="16440" xr2:uid="{00000000-000D-0000-FFFF-FFFF00000000}"/>
  </bookViews>
  <sheets>
    <sheet name="法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N85" i="4" s="1"/>
  <c r="EB6" i="5"/>
  <c r="EA6" i="5"/>
  <c r="DZ6" i="5"/>
  <c r="DY6" i="5"/>
  <c r="DX6" i="5"/>
  <c r="DW6" i="5"/>
  <c r="DV6" i="5"/>
  <c r="DU6" i="5"/>
  <c r="DT6" i="5"/>
  <c r="DS6" i="5"/>
  <c r="DR6" i="5"/>
  <c r="M85" i="4" s="1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J85" i="4" s="1"/>
  <c r="CJ6" i="5"/>
  <c r="CI6" i="5"/>
  <c r="CH6" i="5"/>
  <c r="CG6" i="5"/>
  <c r="CF6" i="5"/>
  <c r="CE6" i="5"/>
  <c r="CD6" i="5"/>
  <c r="CC6" i="5"/>
  <c r="CB6" i="5"/>
  <c r="CA6" i="5"/>
  <c r="BZ6" i="5"/>
  <c r="I85" i="4" s="1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G85" i="4" s="1"/>
  <c r="BC6" i="5"/>
  <c r="BB6" i="5"/>
  <c r="BA6" i="5"/>
  <c r="AZ6" i="5"/>
  <c r="AY6" i="5"/>
  <c r="AX6" i="5"/>
  <c r="AW6" i="5"/>
  <c r="AV6" i="5"/>
  <c r="AU6" i="5"/>
  <c r="AT6" i="5"/>
  <c r="AS6" i="5"/>
  <c r="F85" i="4" s="1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AL8" i="4" s="1"/>
  <c r="Q6" i="5"/>
  <c r="P6" i="5"/>
  <c r="P10" i="4" s="1"/>
  <c r="O6" i="5"/>
  <c r="N6" i="5"/>
  <c r="M6" i="5"/>
  <c r="AD8" i="4" s="1"/>
  <c r="L6" i="5"/>
  <c r="W8" i="4" s="1"/>
  <c r="K6" i="5"/>
  <c r="J6" i="5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5" i="4"/>
  <c r="E85" i="4"/>
  <c r="BB10" i="4"/>
  <c r="AT10" i="4"/>
  <c r="AL10" i="4"/>
  <c r="W10" i="4"/>
  <c r="I10" i="4"/>
  <c r="B10" i="4"/>
  <c r="BB8" i="4"/>
  <c r="AT8" i="4"/>
  <c r="P8" i="4"/>
  <c r="I8" i="4"/>
  <c r="B8" i="4"/>
  <c r="B6" i="4"/>
</calcChain>
</file>

<file path=xl/sharedStrings.xml><?xml version="1.0" encoding="utf-8"?>
<sst xmlns="http://schemas.openxmlformats.org/spreadsheetml/2006/main" count="294" uniqueCount="116">
  <si>
    <t>経営比較分析表（令和6年度決算）</t>
    <rPh sb="8" eb="10">
      <t>レイワ</t>
    </rPh>
    <rPh sb="11" eb="13">
      <t>ネンド</t>
    </rPh>
    <rPh sb="12" eb="13">
      <t>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</si>
  <si>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</si>
  <si>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</si>
  <si>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</si>
  <si>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</si>
  <si>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</si>
  <si>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</si>
  <si>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</si>
  <si>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</si>
  <si>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</si>
  <si>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</si>
  <si>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</si>
  <si>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</si>
  <si>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</si>
  <si>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</si>
  <si>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</si>
  <si>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</si>
  <si>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</si>
  <si>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</si>
  <si>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</si>
  <si>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</si>
  <si>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</si>
  <si>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</si>
  <si>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</si>
  <si>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</si>
  <si>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</si>
  <si>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</si>
  <si>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</si>
  <si>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</si>
  <si>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</si>
  <si>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</si>
  <si>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</si>
  <si>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</si>
  <si>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</si>
  <si>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</si>
  <si>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</si>
  <si>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</si>
  <si>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</si>
  <si>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</si>
  <si>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</si>
  <si>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</si>
  <si>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水道事業(法適用)</t>
    <rPh sb="0" eb="2">
      <t>スイドウ</t>
    </rPh>
    <rPh sb="2" eb="4">
      <t>ジギョウ</t>
    </rPh>
    <rPh sb="5" eb="6">
      <t>ホウ</t>
    </rPh>
    <rPh sb="6" eb="8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</si>
  <si>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</si>
  <si>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</si>
  <si>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</si>
  <si>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</si>
  <si>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</si>
  <si>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</si>
  <si>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</si>
  <si>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</si>
  <si>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</si>
  <si>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</si>
  <si>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</si>
  <si>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</si>
  <si>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</si>
  <si>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</si>
  <si>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</si>
  <si>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</si>
  <si>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</si>
  <si>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</si>
  <si>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</si>
  <si>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</si>
  <si>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</si>
  <si>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</si>
  <si>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</si>
  <si>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</si>
  <si>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</si>
  <si>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</si>
  <si>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</si>
  <si>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</si>
  <si>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</si>
  <si>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</si>
  <si>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</si>
  <si>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</si>
  <si>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</si>
  <si>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</si>
  <si>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</si>
  <si>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</si>
  <si>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  <rPh sb="0" eb="2">
      <t>キュウスイ</t>
    </rPh>
    <rPh sb="2" eb="4">
      <t>ジンコウ</t>
    </rPh>
    <phoneticPr fontId="4"/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</si>
  <si>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</si>
  <si>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</si>
  <si>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</si>
  <si>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</si>
  <si>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</si>
  <si>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</si>
  <si>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</si>
  <si>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</si>
  <si>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</si>
  <si>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</si>
  <si>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</si>
  <si>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</si>
  <si>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</si>
  <si>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</si>
  <si>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長野県　大鹿村</t>
  </si>
  <si>
    <t>法適用</t>
  </si>
  <si>
    <t>水道事業</t>
  </si>
  <si>
    <t>簡易水道事業</t>
  </si>
  <si>
    <t>C4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</si>
  <si>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</si>
  <si>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</si>
  <si>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</si>
  <si>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</si>
  <si>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</si>
  <si>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</si>
  <si>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</si>
  <si>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</si>
  <si>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</si>
  <si>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</si>
  <si>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</si>
  <si>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"R"yy</t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</si>
  <si>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</si>
  <si>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</si>
  <si>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</si>
  <si>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 xml:space="preserve"> 法適用から2年目を迎え、経常収支比率は114.30%と100%を上回る水準を維持していますが、料金回収率は23.69%と前年度（26.79%）よりさらに低下しており、非常に低い状況にあります。依然として事業に必要な費用を料金収入で賄えず、一般会計からの繰入金に依存する脆弱な運営基盤となっています。  
流動比率（134.42%）は前年度より改善し、類似団体平均を上回りましたが、企業債残高対給水収益比率は非常に高い数値を示しています。これは近年の施設改良工事に伴う企業債の借入が要因であり、今後も老朽化施設の更新が予定されていることから、この比率はさらに増加する見込みです。  
給水原価については、地理的要因によるポンプ動力費や老朽施設の修繕費に加え、人口減少による有収水量の低下が影響し、依然として高額な状態が続いています。今後は一層の経費削減に努め、原価の抑制を図る必要があります。また、施設利用率や有収率の動向を注視し、漏水調査の継続的な実施により無収益水を減少させ、効率的な運営を目指します。 </t>
    <phoneticPr fontId="4"/>
  </si>
  <si>
    <t xml:space="preserve"> 村内の水道管の大半が法定耐用年数を経過しており、老朽化に起因する突発的な漏水が課題となっています。管路経年化率は43.43%と類似団体平均（11.15%）を大きく上回る高い水準にあります。  
 令和6年度に策定した管路更新計画に基づき、今後は重要給水施設に接続される管路の耐震化を優先的に進め、計画的な更新作業を実施していきます。なお、有形固定資産減価償却率が前年度の4.97%から9.72%へと上昇していることからも、資産の老朽化が着実に進行していることが伺えます。  </t>
    <phoneticPr fontId="4"/>
  </si>
  <si>
    <t xml:space="preserve"> 人口減少に伴う料金収入および有収水量の減少が避けられない中、健全な経営を維持することが極めて重要な課題です。今後の施設更新には多額の資金が必要となるため、安定的な財源確保に向けた料金改定の検討が必須になります。併せて、維持管理コストのさらなる精査と経費削減を徹底し、持続可能な水道事業の構築に努めていく必要があります。</t>
    <rPh sb="98" eb="100">
      <t>ヒッス</t>
    </rPh>
    <rPh sb="106" eb="107">
      <t>アワ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</si>
</sst>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#,##0.00;&quot;△ &quot;#,##0.00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78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179" fontId="0" fillId="0" borderId="0" xfId="1" applyNumberFormat="1" applyFont="1" applyBorder="1" applyAlignment="1">
      <alignment vertical="center" shrinkToFit="1"/>
    </xf>
    <xf numFmtId="0" fontId="0" fillId="5" borderId="5" xfId="0" applyFill="1" applyBorder="1">
      <alignment vertical="center"/>
    </xf>
    <xf numFmtId="180" fontId="0" fillId="0" borderId="5" xfId="0" applyNumberFormat="1" applyBorder="1">
      <alignment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3" xfId="0" applyNumberFormat="1" applyFont="1" applyBorder="1" applyAlignment="1" applyProtection="1">
      <alignment horizontal="center" vertical="center" shrinkToFit="1"/>
      <protection hidden="1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177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7" fontId="5" fillId="0" borderId="4" xfId="0" applyNumberFormat="1" applyFont="1" applyBorder="1" applyAlignment="1" applyProtection="1">
      <alignment horizontal="center" vertical="center" shrinkToFit="1"/>
      <protection hidden="1"/>
    </xf>
    <xf numFmtId="176" fontId="5" fillId="0" borderId="5" xfId="0" applyNumberFormat="1" applyFont="1" applyBorder="1" applyAlignment="1" applyProtection="1">
      <alignment horizontal="center" vertical="center" shrinkToFit="1"/>
      <protection hidden="1"/>
    </xf>
    <xf numFmtId="0" fontId="3" fillId="2" borderId="4" xfId="0" applyFont="1" applyFill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49" fontId="3" fillId="0" borderId="0" xfId="0" applyNumberFormat="1" applyFont="1" applyAlignment="1" applyProtection="1">
      <alignment horizontal="left" vertical="center"/>
      <protection hidden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7"/>
          <c:y val="0.1580694566902852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0.79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58-4B9F-83C8-4417327FE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66112"/>
        <c:axId val="202268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0.88</c:v>
                </c:pt>
                <c:pt idx="4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58-4B9F-83C8-4417327FE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66112"/>
        <c:axId val="202268032"/>
      </c:lineChart>
      <c:dateAx>
        <c:axId val="202266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68032"/>
        <c:crosses val="autoZero"/>
        <c:auto val="1"/>
        <c:lblOffset val="100"/>
        <c:baseTimeUnit val="years"/>
      </c:dateAx>
      <c:valAx>
        <c:axId val="202268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66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77"/>
          <c:y val="0.15806945669028497"/>
          <c:w val="0.8602616255212191"/>
          <c:h val="0.54627248298936959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113.44</c:v>
                </c:pt>
                <c:pt idx="4">
                  <c:v>114.3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6E-4647-9031-149BD595E4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302592"/>
        <c:axId val="20230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103.12</c:v>
                </c:pt>
                <c:pt idx="4">
                  <c:v>102.26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6E-4647-9031-149BD595E4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02592"/>
        <c:axId val="202304512"/>
      </c:lineChart>
      <c:dateAx>
        <c:axId val="2023025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304512"/>
        <c:crosses val="autoZero"/>
        <c:auto val="1"/>
        <c:lblOffset val="100"/>
        <c:baseTimeUnit val="years"/>
      </c:dateAx>
      <c:valAx>
        <c:axId val="2023045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3025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データ!$DH$6:$DL$6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4.97</c:v>
                </c:pt>
                <c:pt idx="4">
                  <c:v>9.7200000000000006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1C-4659-860F-EB42A9D3C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26048"/>
        <c:axId val="205027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24.27</c:v>
                </c:pt>
                <c:pt idx="4">
                  <c:v>28.04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1C-4659-860F-EB42A9D3C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26048"/>
        <c:axId val="205027968"/>
      </c:lineChart>
      <c:dateAx>
        <c:axId val="2050260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27968"/>
        <c:crosses val="autoZero"/>
        <c:auto val="1"/>
        <c:lblOffset val="100"/>
        <c:baseTimeUnit val="years"/>
      </c:dateAx>
      <c:valAx>
        <c:axId val="205027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26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4"/>
          <c:y val="0.15806945669028519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データ!$DS$6:$DW$6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43.24</c:v>
                </c:pt>
                <c:pt idx="4">
                  <c:v>43.43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93-4A8C-A2C6-C982E73B5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054720"/>
        <c:axId val="2050566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12.77</c:v>
                </c:pt>
                <c:pt idx="4">
                  <c:v>11.15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93-4A8C-A2C6-C982E73B5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54720"/>
        <c:axId val="205056640"/>
      </c:lineChart>
      <c:dateAx>
        <c:axId val="2050547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056640"/>
        <c:crosses val="autoZero"/>
        <c:auto val="1"/>
        <c:lblOffset val="100"/>
        <c:baseTimeUnit val="years"/>
      </c:dateAx>
      <c:valAx>
        <c:axId val="2050566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054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66" l="0.70000000000000062" r="0.70000000000000062" t="0.75000000000001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データ!$AI$6:$AM$6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FF-4C05-84DC-DB09E97C4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0832"/>
        <c:axId val="205162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101.46</c:v>
                </c:pt>
                <c:pt idx="4">
                  <c:v>82.37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FF-4C05-84DC-DB09E97C4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60832"/>
        <c:axId val="205162752"/>
      </c:lineChart>
      <c:dateAx>
        <c:axId val="2051608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62752"/>
        <c:crosses val="autoZero"/>
        <c:auto val="1"/>
        <c:lblOffset val="100"/>
        <c:baseTimeUnit val="years"/>
      </c:dateAx>
      <c:valAx>
        <c:axId val="20516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608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データ!$AT$6:$AX$6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79.7</c:v>
                </c:pt>
                <c:pt idx="4">
                  <c:v>134.41999999999999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39-45F5-B6B6-1A378166A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76192"/>
        <c:axId val="2051906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112.37</c:v>
                </c:pt>
                <c:pt idx="4">
                  <c:v>101.6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39-45F5-B6B6-1A378166A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6192"/>
        <c:axId val="205190656"/>
      </c:lineChart>
      <c:dateAx>
        <c:axId val="2051761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190656"/>
        <c:crosses val="autoZero"/>
        <c:auto val="1"/>
        <c:lblOffset val="100"/>
        <c:baseTimeUnit val="years"/>
      </c:dateAx>
      <c:valAx>
        <c:axId val="2051906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176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1729.28</c:v>
                </c:pt>
                <c:pt idx="4">
                  <c:v>1560.1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A8-4C57-887C-56C4BB9B4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24960"/>
        <c:axId val="2052394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1364.2</c:v>
                </c:pt>
                <c:pt idx="4">
                  <c:v>1398.03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A8-4C57-887C-56C4BB9B4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24960"/>
        <c:axId val="205239424"/>
      </c:lineChart>
      <c:dateAx>
        <c:axId val="2052249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39424"/>
        <c:crosses val="autoZero"/>
        <c:auto val="1"/>
        <c:lblOffset val="100"/>
        <c:baseTimeUnit val="years"/>
      </c:dateAx>
      <c:valAx>
        <c:axId val="205239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249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26.79</c:v>
                </c:pt>
                <c:pt idx="4">
                  <c:v>23.69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EA-4104-9844-19CB0E9B6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81920"/>
        <c:axId val="205288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38.58</c:v>
                </c:pt>
                <c:pt idx="4">
                  <c:v>39.15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EA-4104-9844-19CB0E9B6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81920"/>
        <c:axId val="205288192"/>
      </c:lineChart>
      <c:dateAx>
        <c:axId val="2052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5288192"/>
        <c:crosses val="autoZero"/>
        <c:auto val="1"/>
        <c:lblOffset val="100"/>
        <c:baseTimeUnit val="years"/>
      </c:dateAx>
      <c:valAx>
        <c:axId val="205288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52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975.65</c:v>
                </c:pt>
                <c:pt idx="4">
                  <c:v>1098.32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63-4E8E-A895-2125DE89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87456"/>
        <c:axId val="206393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448.81</c:v>
                </c:pt>
                <c:pt idx="4">
                  <c:v>392.81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63-4E8E-A895-2125DE89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87456"/>
        <c:axId val="206393728"/>
      </c:lineChart>
      <c:dateAx>
        <c:axId val="206387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393728"/>
        <c:crosses val="autoZero"/>
        <c:auto val="1"/>
        <c:lblOffset val="100"/>
        <c:baseTimeUnit val="years"/>
      </c:dateAx>
      <c:valAx>
        <c:axId val="206393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387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54.79</c:v>
                </c:pt>
                <c:pt idx="4">
                  <c:v>45.72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A7-424B-A3E4-9B2E377815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03456"/>
        <c:axId val="2064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52.39</c:v>
                </c:pt>
                <c:pt idx="4">
                  <c:v>29.19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A7-424B-A3E4-9B2E377815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403456"/>
        <c:axId val="206409728"/>
      </c:lineChart>
      <c:dateAx>
        <c:axId val="206403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409728"/>
        <c:crosses val="autoZero"/>
        <c:auto val="1"/>
        <c:lblOffset val="100"/>
        <c:baseTimeUnit val="years"/>
      </c:dateAx>
      <c:valAx>
        <c:axId val="2064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403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8"/>
          <c:y val="0.15806945669028508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37987</c:v>
                </c:pt>
                <c:pt idx="3">
                  <c:v>38353</c:v>
                </c:pt>
                <c:pt idx="4">
                  <c:v>38718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70.790000000000006</c:v>
                </c:pt>
                <c:pt idx="4">
                  <c:v>85.31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D8-43C0-A4E6-A9F7904E9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513664"/>
        <c:axId val="206515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63.38</c:v>
                </c:pt>
                <c:pt idx="4">
                  <c:v>66.040000000000006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D8-43C0-A4E6-A9F7904E9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513664"/>
        <c:axId val="206515584"/>
      </c:lineChart>
      <c:dateAx>
        <c:axId val="2065136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515584"/>
        <c:crosses val="autoZero"/>
        <c:auto val="1"/>
        <c:lblOffset val="100"/>
        <c:baseTimeUnit val="years"/>
      </c:dateAx>
      <c:valAx>
        <c:axId val="206515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65136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243" l="0.70000000000000062" r="0.70000000000000062" t="0.750000000000012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BC2758-5321-4041-965F-0EF08C1D3DF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【102.02】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E285CF0-BBF6-4A13-890E-079AA8E0E45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【26.96】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C46B18C-0F29-46C1-8F9A-768D9EB6B0A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【142.39】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9DEEFCE-E179-4C50-A692-474CAF362C1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【1,043.36】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A3FDF3C-FA24-4A3E-8D99-83D416EEA85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【70.34】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40BA124-597C-489D-94E0-CA4FA00ACA80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【48.33】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E629F87-B074-453F-8C0B-058FD3A32D7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【285.60】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F5D7ECA0-C957-4A3F-9AE7-C96A35579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60A3F31-55CD-45AF-BDAF-042A71EA65B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【35.50】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AE79841-E68C-4060-850C-8D3AED046C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【16.16】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6D0A34F-6281-47EA-A847-A1FC951CF5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H13" zoomScale="85" zoomScaleNormal="85" workbookViewId="0">
      <selection activeCell="BL47" sqref="BL47:BZ6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5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</row>
    <row r="3" spans="1:78" ht="9.75" customHeight="1" x14ac:dyDescent="0.15">
      <c r="A3" s="2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</row>
    <row r="4" spans="1:78" ht="9.75" customHeight="1" x14ac:dyDescent="0.15">
      <c r="A4" s="2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6" t="str">
        <f>データ!H6</f>
        <v>長野県　大鹿村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7"/>
      <c r="AE6" s="77"/>
      <c r="AF6" s="77"/>
      <c r="AG6" s="77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4" t="s">
        <v>1</v>
      </c>
      <c r="C7" s="45"/>
      <c r="D7" s="45"/>
      <c r="E7" s="45"/>
      <c r="F7" s="45"/>
      <c r="G7" s="45"/>
      <c r="H7" s="45"/>
      <c r="I7" s="44" t="s">
        <v>2</v>
      </c>
      <c r="J7" s="45"/>
      <c r="K7" s="45"/>
      <c r="L7" s="45"/>
      <c r="M7" s="45"/>
      <c r="N7" s="45"/>
      <c r="O7" s="66"/>
      <c r="P7" s="46" t="s">
        <v>3</v>
      </c>
      <c r="Q7" s="46"/>
      <c r="R7" s="46"/>
      <c r="S7" s="46"/>
      <c r="T7" s="46"/>
      <c r="U7" s="46"/>
      <c r="V7" s="46"/>
      <c r="W7" s="46" t="s">
        <v>4</v>
      </c>
      <c r="X7" s="46"/>
      <c r="Y7" s="46"/>
      <c r="Z7" s="46"/>
      <c r="AA7" s="46"/>
      <c r="AB7" s="46"/>
      <c r="AC7" s="46"/>
      <c r="AD7" s="46" t="s">
        <v>5</v>
      </c>
      <c r="AE7" s="46"/>
      <c r="AF7" s="46"/>
      <c r="AG7" s="46"/>
      <c r="AH7" s="46"/>
      <c r="AI7" s="46"/>
      <c r="AJ7" s="46"/>
      <c r="AK7" s="2"/>
      <c r="AL7" s="46" t="s">
        <v>6</v>
      </c>
      <c r="AM7" s="46"/>
      <c r="AN7" s="46"/>
      <c r="AO7" s="46"/>
      <c r="AP7" s="46"/>
      <c r="AQ7" s="46"/>
      <c r="AR7" s="46"/>
      <c r="AS7" s="46"/>
      <c r="AT7" s="44" t="s">
        <v>7</v>
      </c>
      <c r="AU7" s="45"/>
      <c r="AV7" s="45"/>
      <c r="AW7" s="45"/>
      <c r="AX7" s="45"/>
      <c r="AY7" s="45"/>
      <c r="AZ7" s="45"/>
      <c r="BA7" s="45"/>
      <c r="BB7" s="46" t="s">
        <v>8</v>
      </c>
      <c r="BC7" s="46"/>
      <c r="BD7" s="46"/>
      <c r="BE7" s="46"/>
      <c r="BF7" s="46"/>
      <c r="BG7" s="46"/>
      <c r="BH7" s="46"/>
      <c r="BI7" s="46"/>
      <c r="BJ7" s="3"/>
      <c r="BK7" s="3"/>
      <c r="BL7" s="78" t="s">
        <v>9</v>
      </c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80"/>
    </row>
    <row r="8" spans="1:78" ht="18.75" customHeight="1" x14ac:dyDescent="0.15">
      <c r="A8" s="2"/>
      <c r="B8" s="71" t="str">
        <f>データ!$I$6</f>
        <v>法適用</v>
      </c>
      <c r="C8" s="72"/>
      <c r="D8" s="72"/>
      <c r="E8" s="72"/>
      <c r="F8" s="72"/>
      <c r="G8" s="72"/>
      <c r="H8" s="72"/>
      <c r="I8" s="71" t="str">
        <f>データ!$J$6</f>
        <v>水道事業</v>
      </c>
      <c r="J8" s="72"/>
      <c r="K8" s="72"/>
      <c r="L8" s="72"/>
      <c r="M8" s="72"/>
      <c r="N8" s="72"/>
      <c r="O8" s="73"/>
      <c r="P8" s="74" t="str">
        <f>データ!$K$6</f>
        <v>簡易水道事業</v>
      </c>
      <c r="Q8" s="74"/>
      <c r="R8" s="74"/>
      <c r="S8" s="74"/>
      <c r="T8" s="74"/>
      <c r="U8" s="74"/>
      <c r="V8" s="74"/>
      <c r="W8" s="74" t="str">
        <f>データ!$L$6</f>
        <v>C4</v>
      </c>
      <c r="X8" s="74"/>
      <c r="Y8" s="74"/>
      <c r="Z8" s="74"/>
      <c r="AA8" s="74"/>
      <c r="AB8" s="74"/>
      <c r="AC8" s="74"/>
      <c r="AD8" s="74" t="str">
        <f>データ!$M$6</f>
        <v>非設置</v>
      </c>
      <c r="AE8" s="74"/>
      <c r="AF8" s="74"/>
      <c r="AG8" s="74"/>
      <c r="AH8" s="74"/>
      <c r="AI8" s="74"/>
      <c r="AJ8" s="74"/>
      <c r="AK8" s="2"/>
      <c r="AL8" s="65">
        <f>データ!$R$6</f>
        <v>868</v>
      </c>
      <c r="AM8" s="65"/>
      <c r="AN8" s="65"/>
      <c r="AO8" s="65"/>
      <c r="AP8" s="65"/>
      <c r="AQ8" s="65"/>
      <c r="AR8" s="65"/>
      <c r="AS8" s="65"/>
      <c r="AT8" s="36">
        <f>データ!$S$6</f>
        <v>248.28</v>
      </c>
      <c r="AU8" s="37"/>
      <c r="AV8" s="37"/>
      <c r="AW8" s="37"/>
      <c r="AX8" s="37"/>
      <c r="AY8" s="37"/>
      <c r="AZ8" s="37"/>
      <c r="BA8" s="37"/>
      <c r="BB8" s="54">
        <f>データ!$T$6</f>
        <v>3.5</v>
      </c>
      <c r="BC8" s="54"/>
      <c r="BD8" s="54"/>
      <c r="BE8" s="54"/>
      <c r="BF8" s="54"/>
      <c r="BG8" s="54"/>
      <c r="BH8" s="54"/>
      <c r="BI8" s="54"/>
      <c r="BJ8" s="3"/>
      <c r="BK8" s="3"/>
      <c r="BL8" s="67" t="s">
        <v>10</v>
      </c>
      <c r="BM8" s="68"/>
      <c r="BN8" s="69" t="s">
        <v>11</v>
      </c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70"/>
    </row>
    <row r="9" spans="1:78" ht="18.75" customHeight="1" x14ac:dyDescent="0.15">
      <c r="A9" s="2"/>
      <c r="B9" s="44" t="s">
        <v>12</v>
      </c>
      <c r="C9" s="45"/>
      <c r="D9" s="45"/>
      <c r="E9" s="45"/>
      <c r="F9" s="45"/>
      <c r="G9" s="45"/>
      <c r="H9" s="45"/>
      <c r="I9" s="44" t="s">
        <v>13</v>
      </c>
      <c r="J9" s="45"/>
      <c r="K9" s="45"/>
      <c r="L9" s="45"/>
      <c r="M9" s="45"/>
      <c r="N9" s="45"/>
      <c r="O9" s="66"/>
      <c r="P9" s="46" t="s">
        <v>14</v>
      </c>
      <c r="Q9" s="46"/>
      <c r="R9" s="46"/>
      <c r="S9" s="46"/>
      <c r="T9" s="46"/>
      <c r="U9" s="46"/>
      <c r="V9" s="46"/>
      <c r="W9" s="46" t="s">
        <v>15</v>
      </c>
      <c r="X9" s="46"/>
      <c r="Y9" s="46"/>
      <c r="Z9" s="46"/>
      <c r="AA9" s="46"/>
      <c r="AB9" s="46"/>
      <c r="AC9" s="46"/>
      <c r="AD9" s="2"/>
      <c r="AE9" s="2"/>
      <c r="AF9" s="2"/>
      <c r="AG9" s="2"/>
      <c r="AH9" s="2"/>
      <c r="AI9" s="2"/>
      <c r="AJ9" s="2"/>
      <c r="AK9" s="2"/>
      <c r="AL9" s="46" t="s">
        <v>16</v>
      </c>
      <c r="AM9" s="46"/>
      <c r="AN9" s="46"/>
      <c r="AO9" s="46"/>
      <c r="AP9" s="46"/>
      <c r="AQ9" s="46"/>
      <c r="AR9" s="46"/>
      <c r="AS9" s="46"/>
      <c r="AT9" s="44" t="s">
        <v>17</v>
      </c>
      <c r="AU9" s="45"/>
      <c r="AV9" s="45"/>
      <c r="AW9" s="45"/>
      <c r="AX9" s="45"/>
      <c r="AY9" s="45"/>
      <c r="AZ9" s="45"/>
      <c r="BA9" s="45"/>
      <c r="BB9" s="46" t="s">
        <v>18</v>
      </c>
      <c r="BC9" s="46"/>
      <c r="BD9" s="46"/>
      <c r="BE9" s="46"/>
      <c r="BF9" s="46"/>
      <c r="BG9" s="46"/>
      <c r="BH9" s="46"/>
      <c r="BI9" s="46"/>
      <c r="BJ9" s="3"/>
      <c r="BK9" s="3"/>
      <c r="BL9" s="47" t="s">
        <v>19</v>
      </c>
      <c r="BM9" s="48"/>
      <c r="BN9" s="49" t="s">
        <v>20</v>
      </c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50"/>
    </row>
    <row r="10" spans="1:78" ht="18.75" customHeight="1" x14ac:dyDescent="0.15">
      <c r="A10" s="2"/>
      <c r="B10" s="36" t="str">
        <f>データ!$N$6</f>
        <v>-</v>
      </c>
      <c r="C10" s="37"/>
      <c r="D10" s="37"/>
      <c r="E10" s="37"/>
      <c r="F10" s="37"/>
      <c r="G10" s="37"/>
      <c r="H10" s="37"/>
      <c r="I10" s="36">
        <f>データ!$O$6</f>
        <v>68.040000000000006</v>
      </c>
      <c r="J10" s="37"/>
      <c r="K10" s="37"/>
      <c r="L10" s="37"/>
      <c r="M10" s="37"/>
      <c r="N10" s="37"/>
      <c r="O10" s="64"/>
      <c r="P10" s="54">
        <f>データ!$P$6</f>
        <v>84.64</v>
      </c>
      <c r="Q10" s="54"/>
      <c r="R10" s="54"/>
      <c r="S10" s="54"/>
      <c r="T10" s="54"/>
      <c r="U10" s="54"/>
      <c r="V10" s="54"/>
      <c r="W10" s="65">
        <f>データ!$Q$6</f>
        <v>3863</v>
      </c>
      <c r="X10" s="65"/>
      <c r="Y10" s="65"/>
      <c r="Z10" s="65"/>
      <c r="AA10" s="65"/>
      <c r="AB10" s="65"/>
      <c r="AC10" s="65"/>
      <c r="AD10" s="2"/>
      <c r="AE10" s="2"/>
      <c r="AF10" s="2"/>
      <c r="AG10" s="2"/>
      <c r="AH10" s="2"/>
      <c r="AI10" s="2"/>
      <c r="AJ10" s="2"/>
      <c r="AK10" s="2"/>
      <c r="AL10" s="65">
        <f>データ!$U$6</f>
        <v>722</v>
      </c>
      <c r="AM10" s="65"/>
      <c r="AN10" s="65"/>
      <c r="AO10" s="65"/>
      <c r="AP10" s="65"/>
      <c r="AQ10" s="65"/>
      <c r="AR10" s="65"/>
      <c r="AS10" s="65"/>
      <c r="AT10" s="36">
        <f>データ!$V$6</f>
        <v>7.97</v>
      </c>
      <c r="AU10" s="37"/>
      <c r="AV10" s="37"/>
      <c r="AW10" s="37"/>
      <c r="AX10" s="37"/>
      <c r="AY10" s="37"/>
      <c r="AZ10" s="37"/>
      <c r="BA10" s="37"/>
      <c r="BB10" s="54">
        <f>データ!$W$6</f>
        <v>90.59</v>
      </c>
      <c r="BC10" s="54"/>
      <c r="BD10" s="54"/>
      <c r="BE10" s="54"/>
      <c r="BF10" s="54"/>
      <c r="BG10" s="54"/>
      <c r="BH10" s="54"/>
      <c r="BI10" s="54"/>
      <c r="BJ10" s="2"/>
      <c r="BK10" s="2"/>
      <c r="BL10" s="55" t="s">
        <v>21</v>
      </c>
      <c r="BM10" s="56"/>
      <c r="BN10" s="57" t="s">
        <v>22</v>
      </c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8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9" t="s">
        <v>23</v>
      </c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</row>
    <row r="14" spans="1:78" ht="13.5" customHeight="1" x14ac:dyDescent="0.15">
      <c r="A14" s="2"/>
      <c r="B14" s="61" t="s">
        <v>24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3"/>
      <c r="BK14" s="2"/>
      <c r="BL14" s="30" t="s">
        <v>25</v>
      </c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2"/>
    </row>
    <row r="15" spans="1:78" ht="13.5" customHeight="1" x14ac:dyDescent="0.15">
      <c r="A15" s="2"/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3"/>
      <c r="BK15" s="2"/>
      <c r="BL15" s="33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5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38" t="s">
        <v>113</v>
      </c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40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38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40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38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40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38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40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38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40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38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40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38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40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38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40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38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40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38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40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38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40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38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40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38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40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38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40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38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40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38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40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38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40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38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40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38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40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38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40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38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40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38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40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38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40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38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40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38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40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38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40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38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40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38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40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8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40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0" t="s">
        <v>26</v>
      </c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2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3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5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38" t="s">
        <v>114</v>
      </c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40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38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40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38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40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38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40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38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40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38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40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38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40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38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40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38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40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38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40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38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40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38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40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38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40"/>
    </row>
    <row r="60" spans="1:78" ht="13.5" customHeight="1" x14ac:dyDescent="0.15">
      <c r="A60" s="2"/>
      <c r="B60" s="41" t="s">
        <v>27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3"/>
      <c r="BK60" s="2"/>
      <c r="BL60" s="38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40"/>
    </row>
    <row r="61" spans="1:78" ht="13.5" customHeight="1" x14ac:dyDescent="0.15">
      <c r="A61" s="2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3"/>
      <c r="BK61" s="2"/>
      <c r="BL61" s="38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40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38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40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8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40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0" t="s">
        <v>28</v>
      </c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2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3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5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38" t="s">
        <v>115</v>
      </c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40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38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40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38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40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38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40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38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40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38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40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38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40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38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40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38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40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38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40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38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40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38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40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38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40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38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40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38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40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38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40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51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3"/>
    </row>
    <row r="83" spans="1:78" x14ac:dyDescent="0.15">
      <c r="C83" s="12"/>
    </row>
    <row r="84" spans="1:78" hidden="1" x14ac:dyDescent="0.15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15">
      <c r="B85" s="13"/>
      <c r="C85" s="13"/>
      <c r="D85" s="13"/>
      <c r="E85" s="13" t="str">
        <f>データ!AH6</f>
        <v>【102.02】</v>
      </c>
      <c r="F85" s="13" t="str">
        <f>データ!AS6</f>
        <v>【26.96】</v>
      </c>
      <c r="G85" s="13" t="str">
        <f>データ!BD6</f>
        <v>【142.39】</v>
      </c>
      <c r="H85" s="13" t="str">
        <f>データ!BO6</f>
        <v>【1,043.36】</v>
      </c>
      <c r="I85" s="13" t="str">
        <f>データ!BZ6</f>
        <v>【56.19】</v>
      </c>
      <c r="J85" s="13" t="str">
        <f>データ!CK6</f>
        <v>【285.60】</v>
      </c>
      <c r="K85" s="13" t="str">
        <f>データ!CV6</f>
        <v>【48.33】</v>
      </c>
      <c r="L85" s="13" t="str">
        <f>データ!DG6</f>
        <v>【70.34】</v>
      </c>
      <c r="M85" s="13" t="str">
        <f>データ!DR6</f>
        <v>【35.50】</v>
      </c>
      <c r="N85" s="13" t="str">
        <f>データ!EC6</f>
        <v>【16.16】</v>
      </c>
      <c r="O85" s="13" t="str">
        <f>データ!EN6</f>
        <v>【0.28】</v>
      </c>
    </row>
  </sheetData>
  <sheetProtection algorithmName="SHA-512" hashValue="JK6vScOLFqIEr7WnJiQqoKo11xvkb/E9Df9tfGGZaOi3q8YQ106hyWt1sNsSEcO4Tq0WqjPZ6nc7ptfA6N2Tjw==" saltValue="ylKy4LTO67aSd5mhwcdquA==" spinCount="100000" sheet="1" objects="1" scenarios="1" formatCells="0" formatColumns="0" formatRows="0"/>
  <mergeCells count="48"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L9:AS9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L64:BZ65"/>
    <mergeCell ref="AT10:BA10"/>
    <mergeCell ref="BL16:BZ44"/>
    <mergeCell ref="BL45:BZ46"/>
    <mergeCell ref="BL47:BZ63"/>
    <mergeCell ref="B60:BJ61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15">
      <c r="A2" s="15" t="s">
        <v>42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15">
      <c r="A3" s="15" t="s">
        <v>43</v>
      </c>
      <c r="B3" s="16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49</v>
      </c>
      <c r="H3" s="82" t="s">
        <v>50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4"/>
      <c r="X3" s="88" t="s">
        <v>51</v>
      </c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 t="s">
        <v>52</v>
      </c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</row>
    <row r="4" spans="1:144" x14ac:dyDescent="0.15">
      <c r="A4" s="15" t="s">
        <v>53</v>
      </c>
      <c r="B4" s="17"/>
      <c r="C4" s="17"/>
      <c r="D4" s="17"/>
      <c r="E4" s="17"/>
      <c r="F4" s="17"/>
      <c r="G4" s="17"/>
      <c r="H4" s="85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7"/>
      <c r="X4" s="81" t="s">
        <v>54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 t="s">
        <v>55</v>
      </c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 t="s">
        <v>56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 t="s">
        <v>57</v>
      </c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 t="s">
        <v>58</v>
      </c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 t="s">
        <v>59</v>
      </c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 t="s">
        <v>60</v>
      </c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 t="s">
        <v>61</v>
      </c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 t="s">
        <v>62</v>
      </c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 t="s">
        <v>63</v>
      </c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 t="s">
        <v>64</v>
      </c>
      <c r="EE4" s="81"/>
      <c r="EF4" s="81"/>
      <c r="EG4" s="81"/>
      <c r="EH4" s="81"/>
      <c r="EI4" s="81"/>
      <c r="EJ4" s="81"/>
      <c r="EK4" s="81"/>
      <c r="EL4" s="81"/>
      <c r="EM4" s="81"/>
      <c r="EN4" s="81"/>
    </row>
    <row r="5" spans="1:144" x14ac:dyDescent="0.15">
      <c r="A5" s="15" t="s">
        <v>65</v>
      </c>
      <c r="B5" s="18"/>
      <c r="C5" s="18"/>
      <c r="D5" s="18"/>
      <c r="E5" s="18"/>
      <c r="F5" s="18"/>
      <c r="G5" s="18"/>
      <c r="H5" s="19" t="s">
        <v>66</v>
      </c>
      <c r="I5" s="19" t="s">
        <v>67</v>
      </c>
      <c r="J5" s="19" t="s">
        <v>68</v>
      </c>
      <c r="K5" s="19" t="s">
        <v>69</v>
      </c>
      <c r="L5" s="19" t="s">
        <v>70</v>
      </c>
      <c r="M5" s="19" t="s">
        <v>5</v>
      </c>
      <c r="N5" s="19" t="s">
        <v>71</v>
      </c>
      <c r="O5" s="19" t="s">
        <v>72</v>
      </c>
      <c r="P5" s="19" t="s">
        <v>73</v>
      </c>
      <c r="Q5" s="19" t="s">
        <v>74</v>
      </c>
      <c r="R5" s="19" t="s">
        <v>75</v>
      </c>
      <c r="S5" s="19" t="s">
        <v>76</v>
      </c>
      <c r="T5" s="19" t="s">
        <v>77</v>
      </c>
      <c r="U5" s="19" t="s">
        <v>78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86</v>
      </c>
      <c r="AD5" s="19" t="s">
        <v>87</v>
      </c>
      <c r="AE5" s="19" t="s">
        <v>88</v>
      </c>
      <c r="AF5" s="19" t="s">
        <v>89</v>
      </c>
      <c r="AG5" s="19" t="s">
        <v>90</v>
      </c>
      <c r="AH5" s="19" t="s">
        <v>29</v>
      </c>
      <c r="AI5" s="19" t="s">
        <v>81</v>
      </c>
      <c r="AJ5" s="19" t="s">
        <v>82</v>
      </c>
      <c r="AK5" s="19" t="s">
        <v>83</v>
      </c>
      <c r="AL5" s="19" t="s">
        <v>84</v>
      </c>
      <c r="AM5" s="19" t="s">
        <v>85</v>
      </c>
      <c r="AN5" s="19" t="s">
        <v>86</v>
      </c>
      <c r="AO5" s="19" t="s">
        <v>87</v>
      </c>
      <c r="AP5" s="19" t="s">
        <v>88</v>
      </c>
      <c r="AQ5" s="19" t="s">
        <v>89</v>
      </c>
      <c r="AR5" s="19" t="s">
        <v>90</v>
      </c>
      <c r="AS5" s="19" t="s">
        <v>91</v>
      </c>
      <c r="AT5" s="19" t="s">
        <v>81</v>
      </c>
      <c r="AU5" s="19" t="s">
        <v>82</v>
      </c>
      <c r="AV5" s="19" t="s">
        <v>83</v>
      </c>
      <c r="AW5" s="19" t="s">
        <v>84</v>
      </c>
      <c r="AX5" s="19" t="s">
        <v>85</v>
      </c>
      <c r="AY5" s="19" t="s">
        <v>86</v>
      </c>
      <c r="AZ5" s="19" t="s">
        <v>87</v>
      </c>
      <c r="BA5" s="19" t="s">
        <v>88</v>
      </c>
      <c r="BB5" s="19" t="s">
        <v>89</v>
      </c>
      <c r="BC5" s="19" t="s">
        <v>90</v>
      </c>
      <c r="BD5" s="19" t="s">
        <v>91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81</v>
      </c>
      <c r="CB5" s="19" t="s">
        <v>82</v>
      </c>
      <c r="CC5" s="19" t="s">
        <v>83</v>
      </c>
      <c r="CD5" s="19" t="s">
        <v>84</v>
      </c>
      <c r="CE5" s="19" t="s">
        <v>85</v>
      </c>
      <c r="CF5" s="19" t="s">
        <v>86</v>
      </c>
      <c r="CG5" s="19" t="s">
        <v>87</v>
      </c>
      <c r="CH5" s="19" t="s">
        <v>88</v>
      </c>
      <c r="CI5" s="19" t="s">
        <v>89</v>
      </c>
      <c r="CJ5" s="19" t="s">
        <v>90</v>
      </c>
      <c r="CK5" s="19" t="s">
        <v>91</v>
      </c>
      <c r="CL5" s="19" t="s">
        <v>81</v>
      </c>
      <c r="CM5" s="19" t="s">
        <v>82</v>
      </c>
      <c r="CN5" s="19" t="s">
        <v>83</v>
      </c>
      <c r="CO5" s="19" t="s">
        <v>84</v>
      </c>
      <c r="CP5" s="19" t="s">
        <v>85</v>
      </c>
      <c r="CQ5" s="19" t="s">
        <v>86</v>
      </c>
      <c r="CR5" s="19" t="s">
        <v>87</v>
      </c>
      <c r="CS5" s="19" t="s">
        <v>88</v>
      </c>
      <c r="CT5" s="19" t="s">
        <v>89</v>
      </c>
      <c r="CU5" s="19" t="s">
        <v>90</v>
      </c>
      <c r="CV5" s="19" t="s">
        <v>91</v>
      </c>
      <c r="CW5" s="19" t="s">
        <v>81</v>
      </c>
      <c r="CX5" s="19" t="s">
        <v>82</v>
      </c>
      <c r="CY5" s="19" t="s">
        <v>83</v>
      </c>
      <c r="CZ5" s="19" t="s">
        <v>84</v>
      </c>
      <c r="DA5" s="19" t="s">
        <v>85</v>
      </c>
      <c r="DB5" s="19" t="s">
        <v>86</v>
      </c>
      <c r="DC5" s="19" t="s">
        <v>87</v>
      </c>
      <c r="DD5" s="19" t="s">
        <v>88</v>
      </c>
      <c r="DE5" s="19" t="s">
        <v>89</v>
      </c>
      <c r="DF5" s="19" t="s">
        <v>90</v>
      </c>
      <c r="DG5" s="19" t="s">
        <v>91</v>
      </c>
      <c r="DH5" s="19" t="s">
        <v>81</v>
      </c>
      <c r="DI5" s="19" t="s">
        <v>82</v>
      </c>
      <c r="DJ5" s="19" t="s">
        <v>83</v>
      </c>
      <c r="DK5" s="19" t="s">
        <v>84</v>
      </c>
      <c r="DL5" s="19" t="s">
        <v>85</v>
      </c>
      <c r="DM5" s="19" t="s">
        <v>86</v>
      </c>
      <c r="DN5" s="19" t="s">
        <v>87</v>
      </c>
      <c r="DO5" s="19" t="s">
        <v>88</v>
      </c>
      <c r="DP5" s="19" t="s">
        <v>89</v>
      </c>
      <c r="DQ5" s="19" t="s">
        <v>90</v>
      </c>
      <c r="DR5" s="19" t="s">
        <v>91</v>
      </c>
      <c r="DS5" s="19" t="s">
        <v>81</v>
      </c>
      <c r="DT5" s="19" t="s">
        <v>82</v>
      </c>
      <c r="DU5" s="19" t="s">
        <v>83</v>
      </c>
      <c r="DV5" s="19" t="s">
        <v>84</v>
      </c>
      <c r="DW5" s="19" t="s">
        <v>85</v>
      </c>
      <c r="DX5" s="19" t="s">
        <v>86</v>
      </c>
      <c r="DY5" s="19" t="s">
        <v>87</v>
      </c>
      <c r="DZ5" s="19" t="s">
        <v>88</v>
      </c>
      <c r="EA5" s="19" t="s">
        <v>89</v>
      </c>
      <c r="EB5" s="19" t="s">
        <v>90</v>
      </c>
      <c r="EC5" s="19" t="s">
        <v>91</v>
      </c>
      <c r="ED5" s="19" t="s">
        <v>81</v>
      </c>
      <c r="EE5" s="19" t="s">
        <v>82</v>
      </c>
      <c r="EF5" s="19" t="s">
        <v>83</v>
      </c>
      <c r="EG5" s="19" t="s">
        <v>84</v>
      </c>
      <c r="EH5" s="19" t="s">
        <v>85</v>
      </c>
      <c r="EI5" s="19" t="s">
        <v>86</v>
      </c>
      <c r="EJ5" s="19" t="s">
        <v>87</v>
      </c>
      <c r="EK5" s="19" t="s">
        <v>88</v>
      </c>
      <c r="EL5" s="19" t="s">
        <v>89</v>
      </c>
      <c r="EM5" s="19" t="s">
        <v>90</v>
      </c>
      <c r="EN5" s="19" t="s">
        <v>91</v>
      </c>
    </row>
    <row r="6" spans="1:144" s="23" customFormat="1" x14ac:dyDescent="0.15">
      <c r="A6" s="15" t="s">
        <v>92</v>
      </c>
      <c r="B6" s="20">
        <f>B7</f>
        <v>2024</v>
      </c>
      <c r="C6" s="20">
        <f t="shared" ref="C6:W6" si="3">C7</f>
        <v>204170</v>
      </c>
      <c r="D6" s="20">
        <f t="shared" si="3"/>
        <v>46</v>
      </c>
      <c r="E6" s="20">
        <f t="shared" si="3"/>
        <v>1</v>
      </c>
      <c r="F6" s="20">
        <f t="shared" si="3"/>
        <v>0</v>
      </c>
      <c r="G6" s="20">
        <f t="shared" si="3"/>
        <v>5</v>
      </c>
      <c r="H6" s="20" t="str">
        <f t="shared" si="3"/>
        <v>長野県　大鹿村</v>
      </c>
      <c r="I6" s="20" t="str">
        <f t="shared" si="3"/>
        <v>法適用</v>
      </c>
      <c r="J6" s="20" t="str">
        <f t="shared" si="3"/>
        <v>水道事業</v>
      </c>
      <c r="K6" s="20" t="str">
        <f t="shared" si="3"/>
        <v>簡易水道事業</v>
      </c>
      <c r="L6" s="20" t="str">
        <f t="shared" si="3"/>
        <v>C4</v>
      </c>
      <c r="M6" s="20" t="str">
        <f t="shared" si="3"/>
        <v>非設置</v>
      </c>
      <c r="N6" s="21" t="str">
        <f t="shared" si="3"/>
        <v>-</v>
      </c>
      <c r="O6" s="21">
        <f t="shared" si="3"/>
        <v>68.040000000000006</v>
      </c>
      <c r="P6" s="21">
        <f t="shared" si="3"/>
        <v>84.64</v>
      </c>
      <c r="Q6" s="21">
        <f t="shared" si="3"/>
        <v>3863</v>
      </c>
      <c r="R6" s="21">
        <f t="shared" si="3"/>
        <v>868</v>
      </c>
      <c r="S6" s="21">
        <f t="shared" si="3"/>
        <v>248.28</v>
      </c>
      <c r="T6" s="21">
        <f t="shared" si="3"/>
        <v>3.5</v>
      </c>
      <c r="U6" s="21">
        <f t="shared" si="3"/>
        <v>722</v>
      </c>
      <c r="V6" s="21">
        <f t="shared" si="3"/>
        <v>7.97</v>
      </c>
      <c r="W6" s="21">
        <f t="shared" si="3"/>
        <v>90.59</v>
      </c>
      <c r="X6" s="22" t="str">
        <f>IF(X7="",NA(),X7)</f>
        <v>-</v>
      </c>
      <c r="Y6" s="22" t="str">
        <f t="shared" ref="Y6:AG6" si="4">IF(Y7="",NA(),Y7)</f>
        <v>-</v>
      </c>
      <c r="Z6" s="22" t="str">
        <f t="shared" si="4"/>
        <v>-</v>
      </c>
      <c r="AA6" s="22">
        <f t="shared" si="4"/>
        <v>113.44</v>
      </c>
      <c r="AB6" s="22">
        <f t="shared" si="4"/>
        <v>114.3</v>
      </c>
      <c r="AC6" s="22" t="str">
        <f t="shared" si="4"/>
        <v>-</v>
      </c>
      <c r="AD6" s="22" t="str">
        <f t="shared" si="4"/>
        <v>-</v>
      </c>
      <c r="AE6" s="22" t="str">
        <f t="shared" si="4"/>
        <v>-</v>
      </c>
      <c r="AF6" s="22">
        <f t="shared" si="4"/>
        <v>103.12</v>
      </c>
      <c r="AG6" s="22">
        <f t="shared" si="4"/>
        <v>102.26</v>
      </c>
      <c r="AH6" s="21" t="str">
        <f>IF(AH7="","",IF(AH7="-","【-】","【"&amp;SUBSTITUTE(TEXT(AH7,"#,##0.00"),"-","△")&amp;"】"))</f>
        <v>【102.02】</v>
      </c>
      <c r="AI6" s="22" t="str">
        <f>IF(AI7="",NA(),AI7)</f>
        <v>-</v>
      </c>
      <c r="AJ6" s="22" t="str">
        <f t="shared" ref="AJ6:AR6" si="5">IF(AJ7="",NA(),AJ7)</f>
        <v>-</v>
      </c>
      <c r="AK6" s="22" t="str">
        <f t="shared" si="5"/>
        <v>-</v>
      </c>
      <c r="AL6" s="21">
        <f t="shared" si="5"/>
        <v>0</v>
      </c>
      <c r="AM6" s="21">
        <f t="shared" si="5"/>
        <v>0</v>
      </c>
      <c r="AN6" s="22" t="str">
        <f t="shared" si="5"/>
        <v>-</v>
      </c>
      <c r="AO6" s="22" t="str">
        <f t="shared" si="5"/>
        <v>-</v>
      </c>
      <c r="AP6" s="22" t="str">
        <f t="shared" si="5"/>
        <v>-</v>
      </c>
      <c r="AQ6" s="22">
        <f t="shared" si="5"/>
        <v>101.46</v>
      </c>
      <c r="AR6" s="22">
        <f t="shared" si="5"/>
        <v>82.37</v>
      </c>
      <c r="AS6" s="21" t="str">
        <f>IF(AS7="","",IF(AS7="-","【-】","【"&amp;SUBSTITUTE(TEXT(AS7,"#,##0.00"),"-","△")&amp;"】"))</f>
        <v>【26.96】</v>
      </c>
      <c r="AT6" s="22" t="str">
        <f>IF(AT7="",NA(),AT7)</f>
        <v>-</v>
      </c>
      <c r="AU6" s="22" t="str">
        <f t="shared" ref="AU6:BC6" si="6">IF(AU7="",NA(),AU7)</f>
        <v>-</v>
      </c>
      <c r="AV6" s="22" t="str">
        <f t="shared" si="6"/>
        <v>-</v>
      </c>
      <c r="AW6" s="22">
        <f t="shared" si="6"/>
        <v>79.7</v>
      </c>
      <c r="AX6" s="22">
        <f t="shared" si="6"/>
        <v>134.41999999999999</v>
      </c>
      <c r="AY6" s="22" t="str">
        <f t="shared" si="6"/>
        <v>-</v>
      </c>
      <c r="AZ6" s="22" t="str">
        <f t="shared" si="6"/>
        <v>-</v>
      </c>
      <c r="BA6" s="22" t="str">
        <f t="shared" si="6"/>
        <v>-</v>
      </c>
      <c r="BB6" s="22">
        <f t="shared" si="6"/>
        <v>112.37</v>
      </c>
      <c r="BC6" s="22">
        <f t="shared" si="6"/>
        <v>101.6</v>
      </c>
      <c r="BD6" s="21" t="str">
        <f>IF(BD7="","",IF(BD7="-","【-】","【"&amp;SUBSTITUTE(TEXT(BD7,"#,##0.00"),"-","△")&amp;"】"))</f>
        <v>【142.39】</v>
      </c>
      <c r="BE6" s="22" t="str">
        <f>IF(BE7="",NA(),BE7)</f>
        <v>-</v>
      </c>
      <c r="BF6" s="22" t="str">
        <f t="shared" ref="BF6:BN6" si="7">IF(BF7="",NA(),BF7)</f>
        <v>-</v>
      </c>
      <c r="BG6" s="22" t="str">
        <f t="shared" si="7"/>
        <v>-</v>
      </c>
      <c r="BH6" s="22">
        <f t="shared" si="7"/>
        <v>1729.28</v>
      </c>
      <c r="BI6" s="22">
        <f t="shared" si="7"/>
        <v>1560.1</v>
      </c>
      <c r="BJ6" s="22" t="str">
        <f t="shared" si="7"/>
        <v>-</v>
      </c>
      <c r="BK6" s="22" t="str">
        <f t="shared" si="7"/>
        <v>-</v>
      </c>
      <c r="BL6" s="22" t="str">
        <f t="shared" si="7"/>
        <v>-</v>
      </c>
      <c r="BM6" s="22">
        <f t="shared" si="7"/>
        <v>1364.2</v>
      </c>
      <c r="BN6" s="22">
        <f t="shared" si="7"/>
        <v>1398.03</v>
      </c>
      <c r="BO6" s="21" t="str">
        <f>IF(BO7="","",IF(BO7="-","【-】","【"&amp;SUBSTITUTE(TEXT(BO7,"#,##0.00"),"-","△")&amp;"】"))</f>
        <v>【1,043.36】</v>
      </c>
      <c r="BP6" s="22" t="str">
        <f>IF(BP7="",NA(),BP7)</f>
        <v>-</v>
      </c>
      <c r="BQ6" s="22" t="str">
        <f t="shared" ref="BQ6:BY6" si="8">IF(BQ7="",NA(),BQ7)</f>
        <v>-</v>
      </c>
      <c r="BR6" s="22" t="str">
        <f t="shared" si="8"/>
        <v>-</v>
      </c>
      <c r="BS6" s="22">
        <f t="shared" si="8"/>
        <v>26.79</v>
      </c>
      <c r="BT6" s="22">
        <f t="shared" si="8"/>
        <v>23.69</v>
      </c>
      <c r="BU6" s="22" t="str">
        <f t="shared" si="8"/>
        <v>-</v>
      </c>
      <c r="BV6" s="22" t="str">
        <f t="shared" si="8"/>
        <v>-</v>
      </c>
      <c r="BW6" s="22" t="str">
        <f t="shared" si="8"/>
        <v>-</v>
      </c>
      <c r="BX6" s="22">
        <f t="shared" si="8"/>
        <v>38.58</v>
      </c>
      <c r="BY6" s="22">
        <f t="shared" si="8"/>
        <v>39.15</v>
      </c>
      <c r="BZ6" s="21" t="str">
        <f>IF(BZ7="","",IF(BZ7="-","【-】","【"&amp;SUBSTITUTE(TEXT(BZ7,"#,##0.00"),"-","△")&amp;"】"))</f>
        <v>【56.19】</v>
      </c>
      <c r="CA6" s="22" t="str">
        <f>IF(CA7="",NA(),CA7)</f>
        <v>-</v>
      </c>
      <c r="CB6" s="22" t="str">
        <f t="shared" ref="CB6:CJ6" si="9">IF(CB7="",NA(),CB7)</f>
        <v>-</v>
      </c>
      <c r="CC6" s="22" t="str">
        <f t="shared" si="9"/>
        <v>-</v>
      </c>
      <c r="CD6" s="22">
        <f t="shared" si="9"/>
        <v>975.65</v>
      </c>
      <c r="CE6" s="22">
        <f t="shared" si="9"/>
        <v>1098.32</v>
      </c>
      <c r="CF6" s="22" t="str">
        <f t="shared" si="9"/>
        <v>-</v>
      </c>
      <c r="CG6" s="22" t="str">
        <f t="shared" si="9"/>
        <v>-</v>
      </c>
      <c r="CH6" s="22" t="str">
        <f t="shared" si="9"/>
        <v>-</v>
      </c>
      <c r="CI6" s="22">
        <f t="shared" si="9"/>
        <v>448.81</v>
      </c>
      <c r="CJ6" s="22">
        <f t="shared" si="9"/>
        <v>392.81</v>
      </c>
      <c r="CK6" s="21" t="str">
        <f>IF(CK7="","",IF(CK7="-","【-】","【"&amp;SUBSTITUTE(TEXT(CK7,"#,##0.00"),"-","△")&amp;"】"))</f>
        <v>【285.60】</v>
      </c>
      <c r="CL6" s="22" t="str">
        <f>IF(CL7="",NA(),CL7)</f>
        <v>-</v>
      </c>
      <c r="CM6" s="22" t="str">
        <f t="shared" ref="CM6:CU6" si="10">IF(CM7="",NA(),CM7)</f>
        <v>-</v>
      </c>
      <c r="CN6" s="22" t="str">
        <f t="shared" si="10"/>
        <v>-</v>
      </c>
      <c r="CO6" s="22">
        <f t="shared" si="10"/>
        <v>54.79</v>
      </c>
      <c r="CP6" s="22">
        <f t="shared" si="10"/>
        <v>45.72</v>
      </c>
      <c r="CQ6" s="22" t="str">
        <f t="shared" si="10"/>
        <v>-</v>
      </c>
      <c r="CR6" s="22" t="str">
        <f t="shared" si="10"/>
        <v>-</v>
      </c>
      <c r="CS6" s="22" t="str">
        <f t="shared" si="10"/>
        <v>-</v>
      </c>
      <c r="CT6" s="22">
        <f t="shared" si="10"/>
        <v>52.39</v>
      </c>
      <c r="CU6" s="22">
        <f t="shared" si="10"/>
        <v>29.19</v>
      </c>
      <c r="CV6" s="21" t="str">
        <f>IF(CV7="","",IF(CV7="-","【-】","【"&amp;SUBSTITUTE(TEXT(CV7,"#,##0.00"),"-","△")&amp;"】"))</f>
        <v>【48.33】</v>
      </c>
      <c r="CW6" s="22" t="str">
        <f>IF(CW7="",NA(),CW7)</f>
        <v>-</v>
      </c>
      <c r="CX6" s="22" t="str">
        <f t="shared" ref="CX6:DF6" si="11">IF(CX7="",NA(),CX7)</f>
        <v>-</v>
      </c>
      <c r="CY6" s="22" t="str">
        <f t="shared" si="11"/>
        <v>-</v>
      </c>
      <c r="CZ6" s="22">
        <f t="shared" si="11"/>
        <v>70.790000000000006</v>
      </c>
      <c r="DA6" s="22">
        <f t="shared" si="11"/>
        <v>85.31</v>
      </c>
      <c r="DB6" s="22" t="str">
        <f t="shared" si="11"/>
        <v>-</v>
      </c>
      <c r="DC6" s="22" t="str">
        <f t="shared" si="11"/>
        <v>-</v>
      </c>
      <c r="DD6" s="22" t="str">
        <f t="shared" si="11"/>
        <v>-</v>
      </c>
      <c r="DE6" s="22">
        <f t="shared" si="11"/>
        <v>63.38</v>
      </c>
      <c r="DF6" s="22">
        <f t="shared" si="11"/>
        <v>66.040000000000006</v>
      </c>
      <c r="DG6" s="21" t="str">
        <f>IF(DG7="","",IF(DG7="-","【-】","【"&amp;SUBSTITUTE(TEXT(DG7,"#,##0.00"),"-","△")&amp;"】"))</f>
        <v>【70.34】</v>
      </c>
      <c r="DH6" s="22" t="str">
        <f>IF(DH7="",NA(),DH7)</f>
        <v>-</v>
      </c>
      <c r="DI6" s="22" t="str">
        <f t="shared" ref="DI6:DQ6" si="12">IF(DI7="",NA(),DI7)</f>
        <v>-</v>
      </c>
      <c r="DJ6" s="22" t="str">
        <f t="shared" si="12"/>
        <v>-</v>
      </c>
      <c r="DK6" s="22">
        <f t="shared" si="12"/>
        <v>4.97</v>
      </c>
      <c r="DL6" s="22">
        <f t="shared" si="12"/>
        <v>9.7200000000000006</v>
      </c>
      <c r="DM6" s="22" t="str">
        <f t="shared" si="12"/>
        <v>-</v>
      </c>
      <c r="DN6" s="22" t="str">
        <f t="shared" si="12"/>
        <v>-</v>
      </c>
      <c r="DO6" s="22" t="str">
        <f t="shared" si="12"/>
        <v>-</v>
      </c>
      <c r="DP6" s="22">
        <f t="shared" si="12"/>
        <v>24.27</v>
      </c>
      <c r="DQ6" s="22">
        <f t="shared" si="12"/>
        <v>28.04</v>
      </c>
      <c r="DR6" s="21" t="str">
        <f>IF(DR7="","",IF(DR7="-","【-】","【"&amp;SUBSTITUTE(TEXT(DR7,"#,##0.00"),"-","△")&amp;"】"))</f>
        <v>【35.50】</v>
      </c>
      <c r="DS6" s="22" t="str">
        <f>IF(DS7="",NA(),DS7)</f>
        <v>-</v>
      </c>
      <c r="DT6" s="22" t="str">
        <f t="shared" ref="DT6:EB6" si="13">IF(DT7="",NA(),DT7)</f>
        <v>-</v>
      </c>
      <c r="DU6" s="22" t="str">
        <f t="shared" si="13"/>
        <v>-</v>
      </c>
      <c r="DV6" s="22">
        <f t="shared" si="13"/>
        <v>43.24</v>
      </c>
      <c r="DW6" s="22">
        <f t="shared" si="13"/>
        <v>43.43</v>
      </c>
      <c r="DX6" s="22" t="str">
        <f t="shared" si="13"/>
        <v>-</v>
      </c>
      <c r="DY6" s="22" t="str">
        <f t="shared" si="13"/>
        <v>-</v>
      </c>
      <c r="DZ6" s="22" t="str">
        <f t="shared" si="13"/>
        <v>-</v>
      </c>
      <c r="EA6" s="22">
        <f t="shared" si="13"/>
        <v>12.77</v>
      </c>
      <c r="EB6" s="22">
        <f t="shared" si="13"/>
        <v>11.15</v>
      </c>
      <c r="EC6" s="21" t="str">
        <f>IF(EC7="","",IF(EC7="-","【-】","【"&amp;SUBSTITUTE(TEXT(EC7,"#,##0.00"),"-","△")&amp;"】"))</f>
        <v>【16.16】</v>
      </c>
      <c r="ED6" s="22" t="str">
        <f>IF(ED7="",NA(),ED7)</f>
        <v>-</v>
      </c>
      <c r="EE6" s="22" t="str">
        <f t="shared" ref="EE6:EM6" si="14">IF(EE7="",NA(),EE7)</f>
        <v>-</v>
      </c>
      <c r="EF6" s="22" t="str">
        <f t="shared" si="14"/>
        <v>-</v>
      </c>
      <c r="EG6" s="22">
        <f t="shared" si="14"/>
        <v>0.79</v>
      </c>
      <c r="EH6" s="21">
        <f t="shared" si="14"/>
        <v>0</v>
      </c>
      <c r="EI6" s="22" t="str">
        <f t="shared" si="14"/>
        <v>-</v>
      </c>
      <c r="EJ6" s="22" t="str">
        <f t="shared" si="14"/>
        <v>-</v>
      </c>
      <c r="EK6" s="22" t="str">
        <f t="shared" si="14"/>
        <v>-</v>
      </c>
      <c r="EL6" s="22">
        <f t="shared" si="14"/>
        <v>0.88</v>
      </c>
      <c r="EM6" s="22">
        <f t="shared" si="14"/>
        <v>0.25</v>
      </c>
      <c r="EN6" s="21" t="str">
        <f>IF(EN7="","",IF(EN7="-","【-】","【"&amp;SUBSTITUTE(TEXT(EN7,"#,##0.00"),"-","△")&amp;"】"))</f>
        <v>【0.28】</v>
      </c>
    </row>
    <row r="7" spans="1:144" s="23" customFormat="1" x14ac:dyDescent="0.15">
      <c r="A7" s="15"/>
      <c r="B7" s="24">
        <v>2024</v>
      </c>
      <c r="C7" s="24">
        <v>204170</v>
      </c>
      <c r="D7" s="24">
        <v>46</v>
      </c>
      <c r="E7" s="24">
        <v>1</v>
      </c>
      <c r="F7" s="24">
        <v>0</v>
      </c>
      <c r="G7" s="24">
        <v>5</v>
      </c>
      <c r="H7" s="24" t="s">
        <v>93</v>
      </c>
      <c r="I7" s="24" t="s">
        <v>94</v>
      </c>
      <c r="J7" s="24" t="s">
        <v>95</v>
      </c>
      <c r="K7" s="24" t="s">
        <v>96</v>
      </c>
      <c r="L7" s="24" t="s">
        <v>97</v>
      </c>
      <c r="M7" s="24" t="s">
        <v>98</v>
      </c>
      <c r="N7" s="25" t="s">
        <v>99</v>
      </c>
      <c r="O7" s="25">
        <v>68.040000000000006</v>
      </c>
      <c r="P7" s="25">
        <v>84.64</v>
      </c>
      <c r="Q7" s="25">
        <v>3863</v>
      </c>
      <c r="R7" s="25">
        <v>868</v>
      </c>
      <c r="S7" s="25">
        <v>248.28</v>
      </c>
      <c r="T7" s="25">
        <v>3.5</v>
      </c>
      <c r="U7" s="25">
        <v>722</v>
      </c>
      <c r="V7" s="25">
        <v>7.97</v>
      </c>
      <c r="W7" s="25">
        <v>90.59</v>
      </c>
      <c r="X7" s="25" t="s">
        <v>99</v>
      </c>
      <c r="Y7" s="25" t="s">
        <v>99</v>
      </c>
      <c r="Z7" s="25" t="s">
        <v>99</v>
      </c>
      <c r="AA7" s="25">
        <v>113.44</v>
      </c>
      <c r="AB7" s="25">
        <v>114.3</v>
      </c>
      <c r="AC7" s="25" t="s">
        <v>99</v>
      </c>
      <c r="AD7" s="25" t="s">
        <v>99</v>
      </c>
      <c r="AE7" s="25" t="s">
        <v>99</v>
      </c>
      <c r="AF7" s="25">
        <v>103.12</v>
      </c>
      <c r="AG7" s="25">
        <v>102.26</v>
      </c>
      <c r="AH7" s="25">
        <v>102.02</v>
      </c>
      <c r="AI7" s="25" t="s">
        <v>99</v>
      </c>
      <c r="AJ7" s="25" t="s">
        <v>99</v>
      </c>
      <c r="AK7" s="25" t="s">
        <v>99</v>
      </c>
      <c r="AL7" s="25">
        <v>0</v>
      </c>
      <c r="AM7" s="25">
        <v>0</v>
      </c>
      <c r="AN7" s="25" t="s">
        <v>99</v>
      </c>
      <c r="AO7" s="25" t="s">
        <v>99</v>
      </c>
      <c r="AP7" s="25" t="s">
        <v>99</v>
      </c>
      <c r="AQ7" s="25">
        <v>101.46</v>
      </c>
      <c r="AR7" s="25">
        <v>82.37</v>
      </c>
      <c r="AS7" s="25">
        <v>26.96</v>
      </c>
      <c r="AT7" s="25" t="s">
        <v>99</v>
      </c>
      <c r="AU7" s="25" t="s">
        <v>99</v>
      </c>
      <c r="AV7" s="25" t="s">
        <v>99</v>
      </c>
      <c r="AW7" s="25">
        <v>79.7</v>
      </c>
      <c r="AX7" s="25">
        <v>134.41999999999999</v>
      </c>
      <c r="AY7" s="25" t="s">
        <v>99</v>
      </c>
      <c r="AZ7" s="25" t="s">
        <v>99</v>
      </c>
      <c r="BA7" s="25" t="s">
        <v>99</v>
      </c>
      <c r="BB7" s="25">
        <v>112.37</v>
      </c>
      <c r="BC7" s="25">
        <v>101.6</v>
      </c>
      <c r="BD7" s="25">
        <v>142.38999999999999</v>
      </c>
      <c r="BE7" s="25" t="s">
        <v>99</v>
      </c>
      <c r="BF7" s="25" t="s">
        <v>99</v>
      </c>
      <c r="BG7" s="25" t="s">
        <v>99</v>
      </c>
      <c r="BH7" s="25">
        <v>1729.28</v>
      </c>
      <c r="BI7" s="25">
        <v>1560.1</v>
      </c>
      <c r="BJ7" s="25" t="s">
        <v>99</v>
      </c>
      <c r="BK7" s="25" t="s">
        <v>99</v>
      </c>
      <c r="BL7" s="25" t="s">
        <v>99</v>
      </c>
      <c r="BM7" s="25">
        <v>1364.2</v>
      </c>
      <c r="BN7" s="25">
        <v>1398.03</v>
      </c>
      <c r="BO7" s="25">
        <v>1043.3599999999999</v>
      </c>
      <c r="BP7" s="25" t="s">
        <v>99</v>
      </c>
      <c r="BQ7" s="25" t="s">
        <v>99</v>
      </c>
      <c r="BR7" s="25" t="s">
        <v>99</v>
      </c>
      <c r="BS7" s="25">
        <v>26.79</v>
      </c>
      <c r="BT7" s="25">
        <v>23.69</v>
      </c>
      <c r="BU7" s="25" t="s">
        <v>99</v>
      </c>
      <c r="BV7" s="25" t="s">
        <v>99</v>
      </c>
      <c r="BW7" s="25" t="s">
        <v>99</v>
      </c>
      <c r="BX7" s="25">
        <v>38.58</v>
      </c>
      <c r="BY7" s="25">
        <v>39.15</v>
      </c>
      <c r="BZ7" s="25">
        <v>56.19</v>
      </c>
      <c r="CA7" s="25" t="s">
        <v>99</v>
      </c>
      <c r="CB7" s="25" t="s">
        <v>99</v>
      </c>
      <c r="CC7" s="25" t="s">
        <v>99</v>
      </c>
      <c r="CD7" s="25">
        <v>975.65</v>
      </c>
      <c r="CE7" s="25">
        <v>1098.32</v>
      </c>
      <c r="CF7" s="25" t="s">
        <v>99</v>
      </c>
      <c r="CG7" s="25" t="s">
        <v>99</v>
      </c>
      <c r="CH7" s="25" t="s">
        <v>99</v>
      </c>
      <c r="CI7" s="25">
        <v>448.81</v>
      </c>
      <c r="CJ7" s="25">
        <v>392.81</v>
      </c>
      <c r="CK7" s="25">
        <v>285.60000000000002</v>
      </c>
      <c r="CL7" s="25" t="s">
        <v>99</v>
      </c>
      <c r="CM7" s="25" t="s">
        <v>99</v>
      </c>
      <c r="CN7" s="25" t="s">
        <v>99</v>
      </c>
      <c r="CO7" s="25">
        <v>54.79</v>
      </c>
      <c r="CP7" s="25">
        <v>45.72</v>
      </c>
      <c r="CQ7" s="25" t="s">
        <v>99</v>
      </c>
      <c r="CR7" s="25" t="s">
        <v>99</v>
      </c>
      <c r="CS7" s="25" t="s">
        <v>99</v>
      </c>
      <c r="CT7" s="25">
        <v>52.39</v>
      </c>
      <c r="CU7" s="25">
        <v>29.19</v>
      </c>
      <c r="CV7" s="25">
        <v>48.33</v>
      </c>
      <c r="CW7" s="25" t="s">
        <v>99</v>
      </c>
      <c r="CX7" s="25" t="s">
        <v>99</v>
      </c>
      <c r="CY7" s="25" t="s">
        <v>99</v>
      </c>
      <c r="CZ7" s="25">
        <v>70.790000000000006</v>
      </c>
      <c r="DA7" s="25">
        <v>85.31</v>
      </c>
      <c r="DB7" s="25" t="s">
        <v>99</v>
      </c>
      <c r="DC7" s="25" t="s">
        <v>99</v>
      </c>
      <c r="DD7" s="25" t="s">
        <v>99</v>
      </c>
      <c r="DE7" s="25">
        <v>63.38</v>
      </c>
      <c r="DF7" s="25">
        <v>66.040000000000006</v>
      </c>
      <c r="DG7" s="25">
        <v>70.34</v>
      </c>
      <c r="DH7" s="25" t="s">
        <v>99</v>
      </c>
      <c r="DI7" s="25" t="s">
        <v>99</v>
      </c>
      <c r="DJ7" s="25" t="s">
        <v>99</v>
      </c>
      <c r="DK7" s="25">
        <v>4.97</v>
      </c>
      <c r="DL7" s="25">
        <v>9.7200000000000006</v>
      </c>
      <c r="DM7" s="25" t="s">
        <v>99</v>
      </c>
      <c r="DN7" s="25" t="s">
        <v>99</v>
      </c>
      <c r="DO7" s="25" t="s">
        <v>99</v>
      </c>
      <c r="DP7" s="25">
        <v>24.27</v>
      </c>
      <c r="DQ7" s="25">
        <v>28.04</v>
      </c>
      <c r="DR7" s="25">
        <v>35.5</v>
      </c>
      <c r="DS7" s="25" t="s">
        <v>99</v>
      </c>
      <c r="DT7" s="25" t="s">
        <v>99</v>
      </c>
      <c r="DU7" s="25" t="s">
        <v>99</v>
      </c>
      <c r="DV7" s="25">
        <v>43.24</v>
      </c>
      <c r="DW7" s="25">
        <v>43.43</v>
      </c>
      <c r="DX7" s="25" t="s">
        <v>99</v>
      </c>
      <c r="DY7" s="25" t="s">
        <v>99</v>
      </c>
      <c r="DZ7" s="25" t="s">
        <v>99</v>
      </c>
      <c r="EA7" s="25">
        <v>12.77</v>
      </c>
      <c r="EB7" s="25">
        <v>11.15</v>
      </c>
      <c r="EC7" s="25">
        <v>16.16</v>
      </c>
      <c r="ED7" s="25" t="s">
        <v>99</v>
      </c>
      <c r="EE7" s="25" t="s">
        <v>99</v>
      </c>
      <c r="EF7" s="25" t="s">
        <v>99</v>
      </c>
      <c r="EG7" s="25">
        <v>0.79</v>
      </c>
      <c r="EH7" s="25">
        <v>0</v>
      </c>
      <c r="EI7" s="25" t="s">
        <v>99</v>
      </c>
      <c r="EJ7" s="25" t="s">
        <v>99</v>
      </c>
      <c r="EK7" s="25" t="s">
        <v>99</v>
      </c>
      <c r="EL7" s="25">
        <v>0.88</v>
      </c>
      <c r="EM7" s="25">
        <v>0.25</v>
      </c>
      <c r="EN7" s="25">
        <v>0.28000000000000003</v>
      </c>
    </row>
    <row r="8" spans="1:144" x14ac:dyDescent="0.15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7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7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7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7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7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7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7"/>
    </row>
    <row r="9" spans="1:144" x14ac:dyDescent="0.15">
      <c r="A9" s="28"/>
      <c r="B9" s="28" t="s">
        <v>100</v>
      </c>
      <c r="C9" s="28" t="s">
        <v>101</v>
      </c>
      <c r="D9" s="28" t="s">
        <v>102</v>
      </c>
      <c r="E9" s="28" t="s">
        <v>103</v>
      </c>
      <c r="F9" s="28" t="s">
        <v>104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15">
      <c r="A10" s="28" t="s">
        <v>44</v>
      </c>
      <c r="B10" s="29">
        <f>DATEVALUE($B7-B11&amp;"/1/"&amp;B12)</f>
        <v>37257</v>
      </c>
      <c r="C10" s="29">
        <f t="shared" ref="C10:F10" si="15">DATEVALUE($B7-C11&amp;"/1/"&amp;C12)</f>
        <v>37622</v>
      </c>
      <c r="D10" s="29">
        <f t="shared" si="15"/>
        <v>37987</v>
      </c>
      <c r="E10" s="29">
        <f t="shared" si="15"/>
        <v>38353</v>
      </c>
      <c r="F10" s="29">
        <f t="shared" si="15"/>
        <v>38718</v>
      </c>
    </row>
    <row r="11" spans="1:144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105</v>
      </c>
    </row>
    <row r="12" spans="1:144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106</v>
      </c>
    </row>
    <row r="13" spans="1:144" x14ac:dyDescent="0.15">
      <c r="B13" t="s">
        <v>107</v>
      </c>
      <c r="C13" t="s">
        <v>108</v>
      </c>
      <c r="D13" t="s">
        <v>109</v>
      </c>
      <c r="E13" t="s">
        <v>110</v>
      </c>
      <c r="F13" t="s">
        <v>111</v>
      </c>
      <c r="G13" t="s">
        <v>112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dcterms:created xsi:type="dcterms:W3CDTF">2025-12-12T09:17:02Z</dcterms:created>
  <dcterms:modified xsi:type="dcterms:W3CDTF">2026-01-25T09:06:52Z</dcterms:modified>
  <cp:category/>
</cp:coreProperties>
</file>