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確認修正依頼あり\"/>
    </mc:Choice>
  </mc:AlternateContent>
  <xr:revisionPtr revIDLastSave="0" documentId="13_ncr:1_{142AD7F3-5493-45D7-92DF-B38B3CB323AA}" xr6:coauthVersionLast="47" xr6:coauthVersionMax="47" xr10:uidLastSave="{00000000-0000-0000-0000-000000000000}"/>
  <workbookProtection workbookAlgorithmName="SHA-512" workbookHashValue="8fbPb6CGdeccwTzCK26UVudRb+8N/IJK+D4zyppNeFnE7hLbbsvFUI4roQJU2zfqoV4XyRaDUvrsgMag0JjHrw==" workbookSaltValue="UVVEpkGgpHi+Sbx+FGBa9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BB8" i="4" s="1"/>
  <c r="S6" i="5"/>
  <c r="AT8" i="4" s="1"/>
  <c r="R6" i="5"/>
  <c r="AL8" i="4" s="1"/>
  <c r="Q6" i="5"/>
  <c r="P6" i="5"/>
  <c r="P10" i="4" s="1"/>
  <c r="O6" i="5"/>
  <c r="I10" i="4" s="1"/>
  <c r="N6" i="5"/>
  <c r="M6" i="5"/>
  <c r="AD8" i="4" s="1"/>
  <c r="L6" i="5"/>
  <c r="K6" i="5"/>
  <c r="J6" i="5"/>
  <c r="I8" i="4" s="1"/>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F85" i="4"/>
  <c r="AL10" i="4"/>
  <c r="W10" i="4"/>
  <c r="B10" i="4"/>
  <c r="W8" i="4"/>
  <c r="P8" i="4"/>
  <c r="B8" i="4"/>
</calcChain>
</file>

<file path=xl/sharedStrings.xml><?xml version="1.0" encoding="utf-8"?>
<sst xmlns="http://schemas.openxmlformats.org/spreadsheetml/2006/main" count="316" uniqueCount="112">
  <si>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</si>
  <si>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</si>
  <si>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</si>
  <si>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</si>
  <si>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</si>
  <si>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</si>
  <si>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</si>
  <si>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</si>
  <si>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</si>
  <si>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</si>
  <si>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</si>
  <si>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</si>
  <si>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</si>
  <si>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</si>
  <si>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</si>
  <si>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</si>
  <si>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</si>
  <si>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</si>
  <si>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</si>
  <si>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</si>
  <si>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</si>
  <si>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</si>
  <si>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</si>
  <si>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</si>
  <si>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</si>
  <si>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</si>
  <si>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</si>
  <si>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</si>
  <si>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</si>
  <si>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</si>
  <si>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</si>
  <si>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</si>
  <si>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</si>
  <si>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</si>
  <si>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</si>
  <si>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</si>
  <si>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</si>
  <si>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</si>
  <si>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</si>
  <si>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</si>
  <si>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</si>
  <si>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</si>
  <si>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</si>
  <si>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</si>
  <si>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</si>
  <si>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</si>
  <si>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</si>
  <si>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</si>
  <si>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</si>
  <si>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</si>
  <si>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</si>
  <si>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</si>
  <si>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</si>
  <si>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</si>
  <si>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</si>
  <si>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</si>
  <si>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</si>
  <si>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</si>
  <si>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</si>
  <si>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</si>
  <si>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</si>
  <si>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</si>
  <si>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</si>
  <si>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</si>
  <si>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</si>
  <si>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</si>
  <si>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</si>
  <si>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</si>
  <si>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</si>
  <si>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</si>
  <si>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</si>
  <si>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</si>
  <si>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</si>
  <si>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</si>
  <si>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</si>
  <si>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</si>
  <si>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</si>
  <si>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</si>
  <si>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</si>
  <si>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</si>
  <si>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</si>
  <si>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</si>
  <si>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</si>
  <si>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</si>
  <si>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</si>
  <si>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</si>
  <si>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</si>
  <si>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</si>
  <si>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</si>
  <si>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</si>
  <si>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</si>
  <si>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</si>
  <si>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泰阜村</t>
  </si>
  <si>
    <t>法適用</t>
  </si>
  <si>
    <t>水道事業</t>
  </si>
  <si>
    <t>簡易水道事業</t>
  </si>
  <si>
    <t>C4</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</si>
  <si>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</si>
  <si>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</si>
  <si>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</si>
  <si>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</si>
  <si>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</si>
  <si>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</si>
  <si>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</si>
  <si>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</si>
  <si>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</si>
  <si>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</si>
  <si>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</si>
  <si>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</si>
  <si>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有形固定資産減価償却率が高いのは集落の点在により配水池や管路が長くなる状況であります。
　管路経年化率、更新率が出てませんが管路更新については道路改良時行っています。建設されてから３０年を超える管路も多数あることから本管漏水が年数回起こるため継手だらけの路線も存在します。取水に関しても、現在の村営水道になる前の民営水道時代に作られたものを主水源としていることから、昨今本格的な改修更新工事は必要となると考えます。本村の非効率な地勢と点在する集落、それによって生じる費用と新設時の債務があり老朽化を打開するのは困難な状況です。
　耐震率も低く耐震管への布設替を行いながら対応する予定ですが多額の投資が必要となります。</t>
    <rPh sb="1" eb="7">
      <t>ユウケイコテイシサン</t>
    </rPh>
    <rPh sb="7" eb="12">
      <t>ゲンカショウキャクリツ</t>
    </rPh>
    <rPh sb="13" eb="14">
      <t>タカ</t>
    </rPh>
    <rPh sb="17" eb="19">
      <t>シュウラク</t>
    </rPh>
    <rPh sb="20" eb="22">
      <t>テンザイ</t>
    </rPh>
    <rPh sb="25" eb="28">
      <t>ハイスイチ</t>
    </rPh>
    <rPh sb="29" eb="31">
      <t>カンロ</t>
    </rPh>
    <rPh sb="32" eb="33">
      <t>ナガ</t>
    </rPh>
    <rPh sb="36" eb="38">
      <t>ジョウキョウ</t>
    </rPh>
    <rPh sb="46" eb="48">
      <t>カンロ</t>
    </rPh>
    <rPh sb="48" eb="52">
      <t>ケイネンカリツ</t>
    </rPh>
    <rPh sb="53" eb="55">
      <t>コウシン</t>
    </rPh>
    <rPh sb="55" eb="56">
      <t>リツ</t>
    </rPh>
    <rPh sb="57" eb="58">
      <t>デ</t>
    </rPh>
    <rPh sb="76" eb="77">
      <t>ジ</t>
    </rPh>
    <rPh sb="215" eb="217">
      <t>チセイ</t>
    </rPh>
    <phoneticPr fontId="4"/>
  </si>
  <si>
    <t>　公営企業会計移行後初めての比較となるので過去との比較ができていません。
　経常収支比率について、平均値に対し若干高い状態となっているのは、施設等を新設した時に一般財源を使わず国庫補助と起債を使ったため減価償却額と長期前受金戻入額がほぼ同じ額になるためこのような状況となっています。また、料金回収率についても同じことが言えますが今後の維持経費により徐々に下降傾向に進むと見込まれます。企業債残高については、過去の多額の起債が終わりに近づき平均を大きく下回る事となっていますが今後の大規模改修や管路の耐震化により大きく増加する見込みです。起債の繰り上げ償還や利率の低い起債への借り換え等により健全化を行っています。有収率については、漏水調査を行うことにより少しずつ率が上がって来ています。漏水修理や老朽管の管路更新により対応をしていきます。施設利用率は特別会計時から変わらず高いままです。原因として集落が点在していることによる管路や配水池の数量が多くなること、また地形的にも急峻な土地ばかりで多くの集落へ給水することが管路延長並びに付随する施設の増大をまねき、費用対効果の低下の原因となっています。
　今後、中央監視システム等の入替や管路の耐震化により企業債の借入がまた増える状況となっています。</t>
    <rPh sb="1" eb="7">
      <t>コウエイキギョウカイケイ</t>
    </rPh>
    <rPh sb="7" eb="10">
      <t>イコウゴ</t>
    </rPh>
    <rPh sb="10" eb="11">
      <t>ハジ</t>
    </rPh>
    <rPh sb="14" eb="16">
      <t>ヒカク</t>
    </rPh>
    <rPh sb="21" eb="23">
      <t>カコ</t>
    </rPh>
    <rPh sb="25" eb="27">
      <t>ヒカク</t>
    </rPh>
    <rPh sb="38" eb="44">
      <t>ケイジョウシュウシヒリツ</t>
    </rPh>
    <rPh sb="55" eb="57">
      <t>ジャッカン</t>
    </rPh>
    <rPh sb="57" eb="58">
      <t>タカ</t>
    </rPh>
    <rPh sb="70" eb="72">
      <t>シセツ</t>
    </rPh>
    <rPh sb="72" eb="73">
      <t>トウ</t>
    </rPh>
    <rPh sb="80" eb="84">
      <t>イッパンザイゲン</t>
    </rPh>
    <rPh sb="85" eb="86">
      <t>ツカ</t>
    </rPh>
    <rPh sb="88" eb="92">
      <t>コッコホジョ</t>
    </rPh>
    <rPh sb="93" eb="95">
      <t>キサイ</t>
    </rPh>
    <rPh sb="96" eb="97">
      <t>ツカ</t>
    </rPh>
    <rPh sb="101" eb="105">
      <t>ゲンカショウキャク</t>
    </rPh>
    <rPh sb="105" eb="106">
      <t>ガク</t>
    </rPh>
    <rPh sb="107" eb="112">
      <t>チョウキマエウケキン</t>
    </rPh>
    <rPh sb="112" eb="114">
      <t>レイニュウ</t>
    </rPh>
    <rPh sb="114" eb="115">
      <t>ガク</t>
    </rPh>
    <rPh sb="118" eb="119">
      <t>オナ</t>
    </rPh>
    <rPh sb="120" eb="121">
      <t>ガク</t>
    </rPh>
    <rPh sb="131" eb="133">
      <t>ジョウキョウ</t>
    </rPh>
    <rPh sb="144" eb="149">
      <t>リョウキンカイシュウリツ</t>
    </rPh>
    <rPh sb="154" eb="155">
      <t>オナ</t>
    </rPh>
    <rPh sb="159" eb="160">
      <t>イ</t>
    </rPh>
    <rPh sb="164" eb="166">
      <t>コンゴ</t>
    </rPh>
    <rPh sb="167" eb="171">
      <t>イジケイヒ</t>
    </rPh>
    <rPh sb="174" eb="176">
      <t>ジョジョ</t>
    </rPh>
    <rPh sb="177" eb="181">
      <t>カコウケイコウ</t>
    </rPh>
    <rPh sb="182" eb="183">
      <t>スス</t>
    </rPh>
    <rPh sb="185" eb="187">
      <t>ミコ</t>
    </rPh>
    <rPh sb="203" eb="205">
      <t>カコ</t>
    </rPh>
    <rPh sb="206" eb="208">
      <t>タガク</t>
    </rPh>
    <rPh sb="209" eb="211">
      <t>キサイ</t>
    </rPh>
    <rPh sb="212" eb="213">
      <t>オ</t>
    </rPh>
    <rPh sb="216" eb="217">
      <t>チカ</t>
    </rPh>
    <rPh sb="219" eb="221">
      <t>ヘイキン</t>
    </rPh>
    <rPh sb="222" eb="223">
      <t>オオ</t>
    </rPh>
    <rPh sb="225" eb="227">
      <t>シタマワ</t>
    </rPh>
    <rPh sb="228" eb="229">
      <t>コト</t>
    </rPh>
    <rPh sb="237" eb="239">
      <t>コンゴ</t>
    </rPh>
    <rPh sb="240" eb="245">
      <t>ダイキボカイシュウ</t>
    </rPh>
    <rPh sb="246" eb="248">
      <t>カンロ</t>
    </rPh>
    <rPh sb="249" eb="252">
      <t>タイシンカ</t>
    </rPh>
    <rPh sb="255" eb="256">
      <t>オオ</t>
    </rPh>
    <rPh sb="258" eb="260">
      <t>ゾウカ</t>
    </rPh>
    <rPh sb="262" eb="264">
      <t>ミコ</t>
    </rPh>
    <rPh sb="375" eb="379">
      <t>トクベツカイケイ</t>
    </rPh>
    <rPh sb="379" eb="380">
      <t>ジ</t>
    </rPh>
    <rPh sb="382" eb="383">
      <t>カ</t>
    </rPh>
    <rPh sb="516" eb="518">
      <t>カンロ</t>
    </rPh>
    <rPh sb="519" eb="522">
      <t>タイシンカ</t>
    </rPh>
    <phoneticPr fontId="4"/>
  </si>
  <si>
    <t>　本村は、小集落が各所に点在し管路延長が長くなり配水池が多く、高低差のある急峻な地形にあることで付随する減圧施設が多く漏水の発生しやすい状況にあります。最近では物価高騰による資材、光熱費等の値上がりの影響を受けています。水道経験職員も3人しかいないため後任を育てる必要があります。
　設備の老朽化や耐震管への布設替え等多額の投資や人口減少と使用水量低下による料金収入減の中で事業の効率や収益などからすれば、極めて難しい地勢ですが、通常の生活用水以外に災害・防災のための緊急給水にも対応する水道であり続けるために、経営の明確化により効率的な水道事業を目指します。
　</t>
    <rPh sb="76" eb="78">
      <t>サイキン</t>
    </rPh>
    <rPh sb="80" eb="84">
      <t>ブッカコウトウ</t>
    </rPh>
    <rPh sb="87" eb="89">
      <t>シザイ</t>
    </rPh>
    <rPh sb="90" eb="93">
      <t>コウネツヒ</t>
    </rPh>
    <rPh sb="93" eb="94">
      <t>トウ</t>
    </rPh>
    <rPh sb="95" eb="97">
      <t>ネア</t>
    </rPh>
    <rPh sb="100" eb="102">
      <t>エイキョウ</t>
    </rPh>
    <rPh sb="103" eb="104">
      <t>ウ</t>
    </rPh>
    <rPh sb="110" eb="112">
      <t>スイドウ</t>
    </rPh>
    <rPh sb="118" eb="119">
      <t>ニン</t>
    </rPh>
    <rPh sb="126" eb="128">
      <t>コウニン</t>
    </rPh>
    <rPh sb="129" eb="130">
      <t>ソダ</t>
    </rPh>
    <rPh sb="132" eb="134">
      <t>ヒツヨウ</t>
    </rPh>
    <rPh sb="142" eb="144">
      <t>セツビ</t>
    </rPh>
    <rPh sb="145" eb="148">
      <t>ロウキュウカ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</si>
</sst>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992-43FC-B947-235C028EAF4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3992-43FC-B947-235C028EAF4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103.13</c:v>
                </c:pt>
              </c:numCache>
            </c:numRef>
          </c:val>
          <c:extLst>
            <c:ext xmlns:c16="http://schemas.microsoft.com/office/drawing/2014/chart" uri="{C3380CC4-5D6E-409C-BE32-E72D297353CC}">
              <c16:uniqueId val="{00000000-F429-4A3E-9EF0-F11BD289CF34}"/>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F429-4A3E-9EF0-F11BD289CF34}"/>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60.55</c:v>
                </c:pt>
              </c:numCache>
            </c:numRef>
          </c:val>
          <c:extLst>
            <c:ext xmlns:c16="http://schemas.microsoft.com/office/drawing/2014/chart" uri="{C3380CC4-5D6E-409C-BE32-E72D297353CC}">
              <c16:uniqueId val="{00000000-1EEA-40D8-934E-D2B96CC7003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1EEA-40D8-934E-D2B96CC7003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8C4-4847-9A09-C9499955A57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88C4-4847-9A09-C9499955A57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4F4-4FF0-A667-66D35AAF47F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A4F4-4FF0-A667-66D35AAF47F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54.43</c:v>
                </c:pt>
              </c:numCache>
            </c:numRef>
          </c:val>
          <c:extLst>
            <c:ext xmlns:c16="http://schemas.microsoft.com/office/drawing/2014/chart" uri="{C3380CC4-5D6E-409C-BE32-E72D297353CC}">
              <c16:uniqueId val="{00000000-8444-4AD7-A903-2C7EC82A8D9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8444-4AD7-A903-2C7EC82A8D9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221.12</c:v>
                </c:pt>
              </c:numCache>
            </c:numRef>
          </c:val>
          <c:extLst>
            <c:ext xmlns:c16="http://schemas.microsoft.com/office/drawing/2014/chart" uri="{C3380CC4-5D6E-409C-BE32-E72D297353CC}">
              <c16:uniqueId val="{00000000-CA04-41FB-8D82-F3413801249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CA04-41FB-8D82-F3413801249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108.09</c:v>
                </c:pt>
              </c:numCache>
            </c:numRef>
          </c:val>
          <c:extLst>
            <c:ext xmlns:c16="http://schemas.microsoft.com/office/drawing/2014/chart" uri="{C3380CC4-5D6E-409C-BE32-E72D297353CC}">
              <c16:uniqueId val="{00000000-412A-4E23-A0A8-E80325E3E34C}"/>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412A-4E23-A0A8-E80325E3E34C}"/>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208.42</c:v>
                </c:pt>
              </c:numCache>
            </c:numRef>
          </c:val>
          <c:extLst>
            <c:ext xmlns:c16="http://schemas.microsoft.com/office/drawing/2014/chart" uri="{C3380CC4-5D6E-409C-BE32-E72D297353CC}">
              <c16:uniqueId val="{00000000-B3D9-4817-AAB1-4AA276B190E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B3D9-4817-AAB1-4AA276B190E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65.099999999999994</c:v>
                </c:pt>
              </c:numCache>
            </c:numRef>
          </c:val>
          <c:extLst>
            <c:ext xmlns:c16="http://schemas.microsoft.com/office/drawing/2014/chart" uri="{C3380CC4-5D6E-409C-BE32-E72D297353CC}">
              <c16:uniqueId val="{00000000-C518-426A-9118-D2EDCEDE6CF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C518-426A-9118-D2EDCEDE6CF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78.92</c:v>
                </c:pt>
              </c:numCache>
            </c:numRef>
          </c:val>
          <c:extLst>
            <c:ext xmlns:c16="http://schemas.microsoft.com/office/drawing/2014/chart" uri="{C3380CC4-5D6E-409C-BE32-E72D297353CC}">
              <c16:uniqueId val="{00000000-EFD5-4DE6-AB92-24C3CAA948E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EFD5-4DE6-AB92-24C3CAA948E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election activeCell="BO89" sqref="BO89"/>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泰阜村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自治体職員</v>
      </c>
      <c r="AE8" s="43"/>
      <c r="AF8" s="43"/>
      <c r="AG8" s="43"/>
      <c r="AH8" s="43"/>
      <c r="AI8" s="43"/>
      <c r="AJ8" s="43"/>
      <c r="AK8" s="2"/>
      <c r="AL8" s="44">
        <f>データ!$R$6</f>
        <v>1426</v>
      </c>
      <c r="AM8" s="44"/>
      <c r="AN8" s="44"/>
      <c r="AO8" s="44"/>
      <c r="AP8" s="44"/>
      <c r="AQ8" s="44"/>
      <c r="AR8" s="44"/>
      <c r="AS8" s="44"/>
      <c r="AT8" s="45">
        <f>データ!$S$6</f>
        <v>64.59</v>
      </c>
      <c r="AU8" s="46"/>
      <c r="AV8" s="46"/>
      <c r="AW8" s="46"/>
      <c r="AX8" s="46"/>
      <c r="AY8" s="46"/>
      <c r="AZ8" s="46"/>
      <c r="BA8" s="46"/>
      <c r="BB8" s="47">
        <f>データ!$T$6</f>
        <v>22.08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96.44</v>
      </c>
      <c r="J10" s="46"/>
      <c r="K10" s="46"/>
      <c r="L10" s="46"/>
      <c r="M10" s="46"/>
      <c r="N10" s="46"/>
      <c r="O10" s="80"/>
      <c r="P10" s="47">
        <f>データ!$P$6</f>
        <v>98.03</v>
      </c>
      <c r="Q10" s="47"/>
      <c r="R10" s="47"/>
      <c r="S10" s="47"/>
      <c r="T10" s="47"/>
      <c r="U10" s="47"/>
      <c r="V10" s="47"/>
      <c r="W10" s="44">
        <f>データ!$Q$6</f>
        <v>3600</v>
      </c>
      <c r="X10" s="44"/>
      <c r="Y10" s="44"/>
      <c r="Z10" s="44"/>
      <c r="AA10" s="44"/>
      <c r="AB10" s="44"/>
      <c r="AC10" s="44"/>
      <c r="AD10" s="2"/>
      <c r="AE10" s="2"/>
      <c r="AF10" s="2"/>
      <c r="AG10" s="2"/>
      <c r="AH10" s="2"/>
      <c r="AI10" s="2"/>
      <c r="AJ10" s="2"/>
      <c r="AK10" s="2"/>
      <c r="AL10" s="44">
        <f>データ!$U$6</f>
        <v>1394</v>
      </c>
      <c r="AM10" s="44"/>
      <c r="AN10" s="44"/>
      <c r="AO10" s="44"/>
      <c r="AP10" s="44"/>
      <c r="AQ10" s="44"/>
      <c r="AR10" s="44"/>
      <c r="AS10" s="44"/>
      <c r="AT10" s="45">
        <f>データ!$V$6</f>
        <v>156.31</v>
      </c>
      <c r="AU10" s="46"/>
      <c r="AV10" s="46"/>
      <c r="AW10" s="46"/>
      <c r="AX10" s="46"/>
      <c r="AY10" s="46"/>
      <c r="AZ10" s="46"/>
      <c r="BA10" s="46"/>
      <c r="BB10" s="47">
        <f>データ!$W$6</f>
        <v>8.92</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nDZYQbHAOf9CN6QGfzvbBuS59dAU+Caw9nfFIwsI+KxDLrbQ5iXBbeafpZmvjqesyu9Zc56fzcE8sJHYQ0pVxg==" saltValue="lmO5nBR0YIqSMqGml2zfQ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2024</v>
      </c>
      <c r="C6" s="20">
        <f t="shared" ref="C6:W6" si="3">C7</f>
        <v>204145</v>
      </c>
      <c r="D6" s="20">
        <f t="shared" si="3"/>
        <v>46</v>
      </c>
      <c r="E6" s="20">
        <f t="shared" si="3"/>
        <v>1</v>
      </c>
      <c r="F6" s="20">
        <f t="shared" si="3"/>
        <v>0</v>
      </c>
      <c r="G6" s="20">
        <f t="shared" si="3"/>
        <v>5</v>
      </c>
      <c r="H6" s="20" t="str">
        <f t="shared" si="3"/>
        <v>長野県　泰阜村</v>
      </c>
      <c r="I6" s="20" t="str">
        <f t="shared" si="3"/>
        <v>法適用</v>
      </c>
      <c r="J6" s="20" t="str">
        <f t="shared" si="3"/>
        <v>水道事業</v>
      </c>
      <c r="K6" s="20" t="str">
        <f t="shared" si="3"/>
        <v>簡易水道事業</v>
      </c>
      <c r="L6" s="20" t="str">
        <f t="shared" si="3"/>
        <v>C4</v>
      </c>
      <c r="M6" s="20" t="str">
        <f t="shared" si="3"/>
        <v>自治体職員</v>
      </c>
      <c r="N6" s="21" t="str">
        <f t="shared" si="3"/>
        <v>-</v>
      </c>
      <c r="O6" s="21">
        <f t="shared" si="3"/>
        <v>96.44</v>
      </c>
      <c r="P6" s="21">
        <f t="shared" si="3"/>
        <v>98.03</v>
      </c>
      <c r="Q6" s="21">
        <f t="shared" si="3"/>
        <v>3600</v>
      </c>
      <c r="R6" s="21">
        <f t="shared" si="3"/>
        <v>1426</v>
      </c>
      <c r="S6" s="21">
        <f t="shared" si="3"/>
        <v>64.59</v>
      </c>
      <c r="T6" s="21">
        <f t="shared" si="3"/>
        <v>22.08</v>
      </c>
      <c r="U6" s="21">
        <f t="shared" si="3"/>
        <v>1394</v>
      </c>
      <c r="V6" s="21">
        <f t="shared" si="3"/>
        <v>156.31</v>
      </c>
      <c r="W6" s="21">
        <f t="shared" si="3"/>
        <v>8.92</v>
      </c>
      <c r="X6" s="22" t="str">
        <f>IF(X7="",NA(),X7)</f>
        <v>-</v>
      </c>
      <c r="Y6" s="22" t="str">
        <f t="shared" ref="Y6:AG6" si="4">IF(Y7="",NA(),Y7)</f>
        <v>-</v>
      </c>
      <c r="Z6" s="22" t="str">
        <f t="shared" si="4"/>
        <v>-</v>
      </c>
      <c r="AA6" s="22" t="str">
        <f t="shared" si="4"/>
        <v>-</v>
      </c>
      <c r="AB6" s="22">
        <f t="shared" si="4"/>
        <v>103.13</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54.43</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221.12</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108.09</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208.42</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65.099999999999994</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78.92</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60.55</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204145</v>
      </c>
      <c r="D7" s="24">
        <v>46</v>
      </c>
      <c r="E7" s="24">
        <v>1</v>
      </c>
      <c r="F7" s="24">
        <v>0</v>
      </c>
      <c r="G7" s="24">
        <v>5</v>
      </c>
      <c r="H7" s="24" t="s">
        <v>92</v>
      </c>
      <c r="I7" s="24" t="s">
        <v>93</v>
      </c>
      <c r="J7" s="24" t="s">
        <v>94</v>
      </c>
      <c r="K7" s="24" t="s">
        <v>95</v>
      </c>
      <c r="L7" s="24" t="s">
        <v>96</v>
      </c>
      <c r="M7" s="24" t="s">
        <v>97</v>
      </c>
      <c r="N7" s="25" t="s">
        <v>98</v>
      </c>
      <c r="O7" s="25">
        <v>96.44</v>
      </c>
      <c r="P7" s="25">
        <v>98.03</v>
      </c>
      <c r="Q7" s="25">
        <v>3600</v>
      </c>
      <c r="R7" s="25">
        <v>1426</v>
      </c>
      <c r="S7" s="25">
        <v>64.59</v>
      </c>
      <c r="T7" s="25">
        <v>22.08</v>
      </c>
      <c r="U7" s="25">
        <v>1394</v>
      </c>
      <c r="V7" s="25">
        <v>156.31</v>
      </c>
      <c r="W7" s="25">
        <v>8.92</v>
      </c>
      <c r="X7" s="25" t="s">
        <v>98</v>
      </c>
      <c r="Y7" s="25" t="s">
        <v>98</v>
      </c>
      <c r="Z7" s="25" t="s">
        <v>98</v>
      </c>
      <c r="AA7" s="25" t="s">
        <v>98</v>
      </c>
      <c r="AB7" s="25">
        <v>103.13</v>
      </c>
      <c r="AC7" s="25" t="s">
        <v>98</v>
      </c>
      <c r="AD7" s="25" t="s">
        <v>98</v>
      </c>
      <c r="AE7" s="25" t="s">
        <v>98</v>
      </c>
      <c r="AF7" s="25" t="s">
        <v>98</v>
      </c>
      <c r="AG7" s="25">
        <v>102.26</v>
      </c>
      <c r="AH7" s="25">
        <v>102.02</v>
      </c>
      <c r="AI7" s="25" t="s">
        <v>98</v>
      </c>
      <c r="AJ7" s="25" t="s">
        <v>98</v>
      </c>
      <c r="AK7" s="25" t="s">
        <v>98</v>
      </c>
      <c r="AL7" s="25" t="s">
        <v>98</v>
      </c>
      <c r="AM7" s="25">
        <v>0</v>
      </c>
      <c r="AN7" s="25" t="s">
        <v>98</v>
      </c>
      <c r="AO7" s="25" t="s">
        <v>98</v>
      </c>
      <c r="AP7" s="25" t="s">
        <v>98</v>
      </c>
      <c r="AQ7" s="25" t="s">
        <v>98</v>
      </c>
      <c r="AR7" s="25">
        <v>82.37</v>
      </c>
      <c r="AS7" s="25">
        <v>26.96</v>
      </c>
      <c r="AT7" s="25" t="s">
        <v>98</v>
      </c>
      <c r="AU7" s="25" t="s">
        <v>98</v>
      </c>
      <c r="AV7" s="25" t="s">
        <v>98</v>
      </c>
      <c r="AW7" s="25" t="s">
        <v>98</v>
      </c>
      <c r="AX7" s="25">
        <v>54.43</v>
      </c>
      <c r="AY7" s="25" t="s">
        <v>98</v>
      </c>
      <c r="AZ7" s="25" t="s">
        <v>98</v>
      </c>
      <c r="BA7" s="25" t="s">
        <v>98</v>
      </c>
      <c r="BB7" s="25" t="s">
        <v>98</v>
      </c>
      <c r="BC7" s="25">
        <v>101.6</v>
      </c>
      <c r="BD7" s="25">
        <v>142.38999999999999</v>
      </c>
      <c r="BE7" s="25" t="s">
        <v>98</v>
      </c>
      <c r="BF7" s="25" t="s">
        <v>98</v>
      </c>
      <c r="BG7" s="25" t="s">
        <v>98</v>
      </c>
      <c r="BH7" s="25" t="s">
        <v>98</v>
      </c>
      <c r="BI7" s="25">
        <v>221.12</v>
      </c>
      <c r="BJ7" s="25" t="s">
        <v>98</v>
      </c>
      <c r="BK7" s="25" t="s">
        <v>98</v>
      </c>
      <c r="BL7" s="25" t="s">
        <v>98</v>
      </c>
      <c r="BM7" s="25" t="s">
        <v>98</v>
      </c>
      <c r="BN7" s="25">
        <v>1398.03</v>
      </c>
      <c r="BO7" s="25">
        <v>1043.3599999999999</v>
      </c>
      <c r="BP7" s="25" t="s">
        <v>98</v>
      </c>
      <c r="BQ7" s="25" t="s">
        <v>98</v>
      </c>
      <c r="BR7" s="25" t="s">
        <v>98</v>
      </c>
      <c r="BS7" s="25" t="s">
        <v>98</v>
      </c>
      <c r="BT7" s="25">
        <v>108.09</v>
      </c>
      <c r="BU7" s="25" t="s">
        <v>98</v>
      </c>
      <c r="BV7" s="25" t="s">
        <v>98</v>
      </c>
      <c r="BW7" s="25" t="s">
        <v>98</v>
      </c>
      <c r="BX7" s="25" t="s">
        <v>98</v>
      </c>
      <c r="BY7" s="25">
        <v>39.15</v>
      </c>
      <c r="BZ7" s="25">
        <v>56.19</v>
      </c>
      <c r="CA7" s="25" t="s">
        <v>98</v>
      </c>
      <c r="CB7" s="25" t="s">
        <v>98</v>
      </c>
      <c r="CC7" s="25" t="s">
        <v>98</v>
      </c>
      <c r="CD7" s="25" t="s">
        <v>98</v>
      </c>
      <c r="CE7" s="25">
        <v>208.42</v>
      </c>
      <c r="CF7" s="25" t="s">
        <v>98</v>
      </c>
      <c r="CG7" s="25" t="s">
        <v>98</v>
      </c>
      <c r="CH7" s="25" t="s">
        <v>98</v>
      </c>
      <c r="CI7" s="25" t="s">
        <v>98</v>
      </c>
      <c r="CJ7" s="25">
        <v>392.81</v>
      </c>
      <c r="CK7" s="25">
        <v>285.60000000000002</v>
      </c>
      <c r="CL7" s="25" t="s">
        <v>98</v>
      </c>
      <c r="CM7" s="25" t="s">
        <v>98</v>
      </c>
      <c r="CN7" s="25" t="s">
        <v>98</v>
      </c>
      <c r="CO7" s="25" t="s">
        <v>98</v>
      </c>
      <c r="CP7" s="25">
        <v>65.099999999999994</v>
      </c>
      <c r="CQ7" s="25" t="s">
        <v>98</v>
      </c>
      <c r="CR7" s="25" t="s">
        <v>98</v>
      </c>
      <c r="CS7" s="25" t="s">
        <v>98</v>
      </c>
      <c r="CT7" s="25" t="s">
        <v>98</v>
      </c>
      <c r="CU7" s="25">
        <v>29.19</v>
      </c>
      <c r="CV7" s="25">
        <v>48.33</v>
      </c>
      <c r="CW7" s="25" t="s">
        <v>98</v>
      </c>
      <c r="CX7" s="25" t="s">
        <v>98</v>
      </c>
      <c r="CY7" s="25" t="s">
        <v>98</v>
      </c>
      <c r="CZ7" s="25" t="s">
        <v>98</v>
      </c>
      <c r="DA7" s="25">
        <v>78.92</v>
      </c>
      <c r="DB7" s="25" t="s">
        <v>98</v>
      </c>
      <c r="DC7" s="25" t="s">
        <v>98</v>
      </c>
      <c r="DD7" s="25" t="s">
        <v>98</v>
      </c>
      <c r="DE7" s="25" t="s">
        <v>98</v>
      </c>
      <c r="DF7" s="25">
        <v>66.040000000000006</v>
      </c>
      <c r="DG7" s="25">
        <v>70.34</v>
      </c>
      <c r="DH7" s="25" t="s">
        <v>98</v>
      </c>
      <c r="DI7" s="25" t="s">
        <v>98</v>
      </c>
      <c r="DJ7" s="25" t="s">
        <v>98</v>
      </c>
      <c r="DK7" s="25" t="s">
        <v>98</v>
      </c>
      <c r="DL7" s="25">
        <v>60.55</v>
      </c>
      <c r="DM7" s="25" t="s">
        <v>98</v>
      </c>
      <c r="DN7" s="25" t="s">
        <v>98</v>
      </c>
      <c r="DO7" s="25" t="s">
        <v>98</v>
      </c>
      <c r="DP7" s="25" t="s">
        <v>98</v>
      </c>
      <c r="DQ7" s="25">
        <v>28.04</v>
      </c>
      <c r="DR7" s="25">
        <v>35.5</v>
      </c>
      <c r="DS7" s="25" t="s">
        <v>98</v>
      </c>
      <c r="DT7" s="25" t="s">
        <v>98</v>
      </c>
      <c r="DU7" s="25" t="s">
        <v>98</v>
      </c>
      <c r="DV7" s="25" t="s">
        <v>98</v>
      </c>
      <c r="DW7" s="25">
        <v>0</v>
      </c>
      <c r="DX7" s="25" t="s">
        <v>98</v>
      </c>
      <c r="DY7" s="25" t="s">
        <v>98</v>
      </c>
      <c r="DZ7" s="25" t="s">
        <v>98</v>
      </c>
      <c r="EA7" s="25" t="s">
        <v>98</v>
      </c>
      <c r="EB7" s="25">
        <v>11.15</v>
      </c>
      <c r="EC7" s="25">
        <v>16.16</v>
      </c>
      <c r="ED7" s="25" t="s">
        <v>98</v>
      </c>
      <c r="EE7" s="25" t="s">
        <v>98</v>
      </c>
      <c r="EF7" s="25" t="s">
        <v>98</v>
      </c>
      <c r="EG7" s="25" t="s">
        <v>98</v>
      </c>
      <c r="EH7" s="25">
        <v>0</v>
      </c>
      <c r="EI7" s="25" t="s">
        <v>98</v>
      </c>
      <c r="EJ7" s="25" t="s">
        <v>98</v>
      </c>
      <c r="EK7" s="25" t="s">
        <v>98</v>
      </c>
      <c r="EL7" s="25" t="s">
        <v>98</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104</v>
      </c>
    </row>
    <row r="12" spans="1:144" x14ac:dyDescent="0.2">
      <c r="B12">
        <v>1</v>
      </c>
      <c r="C12">
        <v>1</v>
      </c>
      <c r="D12">
        <v>1</v>
      </c>
      <c r="E12">
        <v>1</v>
      </c>
      <c r="F12">
        <v>1</v>
      </c>
      <c r="G12" t="s">
        <v>105</v>
      </c>
    </row>
    <row r="13" spans="1:144" x14ac:dyDescent="0.2">
      <c r="B13" t="s">
        <v>106</v>
      </c>
      <c r="C13" t="s">
        <v>106</v>
      </c>
      <c r="D13" t="s">
        <v>106</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dcterms:created xsi:type="dcterms:W3CDTF">2025-12-12T09:17:00Z</dcterms:created>
  <dcterms:modified xsi:type="dcterms:W3CDTF">2026-02-26T02:21:24Z</dcterms:modified>
  <cp:category/>
</cp:coreProperties>
</file>