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154F1A11-5096-447D-96B8-B3F5CFAEEF48}" xr6:coauthVersionLast="47" xr6:coauthVersionMax="47" xr10:uidLastSave="{00000000-0000-0000-0000-000000000000}"/>
  <workbookProtection workbookAlgorithmName="SHA-512" workbookHashValue="kFivv1MBNB7dcptJu3urPSrj9z/Z5vaBvZgrEnsjOae9Getl0TTaa9q3C5NbESkylEllOXShRVu3g77shcgCMg==" workbookSaltValue="9+YUlWNoUyCesgs8XyXzPA=="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W10" i="4" s="1"/>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F85" i="4"/>
  <c r="E85" i="4"/>
  <c r="BB10" i="4"/>
  <c r="AT10" i="4"/>
  <c r="AL10" i="4"/>
  <c r="I10" i="4"/>
  <c r="B10" i="4"/>
  <c r="AD8" i="4"/>
  <c r="W8" i="4"/>
  <c r="P8" i="4"/>
  <c r="I8" i="4"/>
  <c r="B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<sst xmlns="http://schemas.openxmlformats.org/spreadsheetml/2006/main" count="316" uniqueCount="113">
  <si>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</si>
  <si>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</si>
  <si>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</si>
  <si>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</si>
  <si>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</si>
  <si>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</si>
  <si>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</si>
  <si>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</si>
  <si>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</si>
  <si>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</si>
  <si>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</si>
  <si>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</si>
  <si>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</si>
  <si>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</si>
  <si>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</si>
  <si>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</si>
  <si>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</si>
  <si>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</si>
  <si>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</si>
  <si>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</si>
  <si>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</si>
  <si>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</si>
  <si>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</si>
  <si>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</si>
  <si>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</si>
  <si>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</si>
  <si>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</si>
  <si>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</si>
  <si>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</si>
  <si>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</si>
  <si>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</si>
  <si>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</si>
  <si>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</si>
  <si>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</si>
  <si>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</si>
  <si>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</si>
  <si>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</si>
  <si>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</si>
  <si>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</si>
  <si>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</si>
  <si>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</si>
  <si>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</si>
  <si>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</si>
  <si>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</si>
  <si>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</si>
  <si>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</si>
  <si>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</si>
  <si>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</si>
  <si>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</si>
  <si>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</si>
  <si>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</si>
  <si>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</si>
  <si>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</si>
  <si>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</si>
  <si>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</si>
  <si>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</si>
  <si>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</si>
  <si>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</si>
  <si>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</si>
  <si>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</si>
  <si>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</si>
  <si>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</si>
  <si>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</si>
  <si>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</si>
  <si>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</si>
  <si>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</si>
  <si>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</si>
  <si>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</si>
  <si>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</si>
  <si>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</si>
  <si>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</si>
  <si>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</si>
  <si>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</si>
  <si>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</si>
  <si>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</si>
  <si>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</si>
  <si>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</si>
  <si>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</si>
  <si>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</si>
  <si>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</si>
  <si>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</si>
  <si>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</si>
  <si>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</si>
  <si>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</si>
  <si>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</si>
  <si>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</si>
  <si>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</si>
  <si>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</si>
  <si>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</si>
  <si>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</si>
  <si>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</si>
  <si>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</si>
  <si>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</si>
  <si>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天龍村</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</si>
  <si>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</si>
  <si>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</si>
  <si>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</si>
  <si>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</si>
  <si>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</si>
  <si>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</si>
  <si>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</si>
  <si>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</si>
  <si>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</si>
  <si>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</si>
  <si>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</si>
  <si>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</si>
  <si>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</si>
  <si>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</si>
  <si>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</si>
  <si>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</si>
  <si>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集落が点在する地形や複数施設での水道運営のため、管路延長や施設数が多く、維持管理及び修繕を必要とする施設が多い。今後も給水人口の減少は続くと想定でき、収益の増加は見込めないが、料金改定や施設及び管路の更新について検討を行い、水道運営の改善を図る。</t>
    <rPh sb="1" eb="3">
      <t>シュウラク</t>
    </rPh>
    <rPh sb="4" eb="6">
      <t>テンザイ</t>
    </rPh>
    <rPh sb="8" eb="10">
      <t>チケイ</t>
    </rPh>
    <rPh sb="11" eb="13">
      <t>フクスウ</t>
    </rPh>
    <rPh sb="13" eb="15">
      <t>シセツ</t>
    </rPh>
    <rPh sb="17" eb="19">
      <t>スイドウ</t>
    </rPh>
    <rPh sb="19" eb="21">
      <t>ウンエイ</t>
    </rPh>
    <rPh sb="25" eb="27">
      <t>カンロ</t>
    </rPh>
    <rPh sb="27" eb="29">
      <t>エンチョウ</t>
    </rPh>
    <rPh sb="30" eb="32">
      <t>シセツ</t>
    </rPh>
    <rPh sb="32" eb="33">
      <t>スウ</t>
    </rPh>
    <rPh sb="34" eb="35">
      <t>オオ</t>
    </rPh>
    <rPh sb="37" eb="39">
      <t>イジ</t>
    </rPh>
    <rPh sb="39" eb="41">
      <t>カンリ</t>
    </rPh>
    <rPh sb="41" eb="42">
      <t>オヨ</t>
    </rPh>
    <rPh sb="43" eb="45">
      <t>シュウゼン</t>
    </rPh>
    <rPh sb="46" eb="48">
      <t>ヒツヨウ</t>
    </rPh>
    <rPh sb="51" eb="53">
      <t>シセツ</t>
    </rPh>
    <rPh sb="54" eb="55">
      <t>オオ</t>
    </rPh>
    <rPh sb="57" eb="59">
      <t>コンゴ</t>
    </rPh>
    <rPh sb="60" eb="62">
      <t>キュウスイ</t>
    </rPh>
    <rPh sb="62" eb="64">
      <t>ジンコウ</t>
    </rPh>
    <rPh sb="65" eb="67">
      <t>ゲンショウ</t>
    </rPh>
    <rPh sb="68" eb="69">
      <t>ツヅ</t>
    </rPh>
    <rPh sb="71" eb="73">
      <t>ソウテイ</t>
    </rPh>
    <rPh sb="76" eb="78">
      <t>シュウエキ</t>
    </rPh>
    <rPh sb="79" eb="81">
      <t>ゾウカ</t>
    </rPh>
    <rPh sb="82" eb="84">
      <t>ミコ</t>
    </rPh>
    <rPh sb="89" eb="91">
      <t>リョウキン</t>
    </rPh>
    <rPh sb="91" eb="93">
      <t>カイテイ</t>
    </rPh>
    <rPh sb="94" eb="96">
      <t>シセツ</t>
    </rPh>
    <rPh sb="96" eb="97">
      <t>オヨ</t>
    </rPh>
    <rPh sb="98" eb="100">
      <t>カンロ</t>
    </rPh>
    <rPh sb="101" eb="103">
      <t>コウシン</t>
    </rPh>
    <rPh sb="107" eb="109">
      <t>ケントウ</t>
    </rPh>
    <rPh sb="110" eb="111">
      <t>オコナ</t>
    </rPh>
    <rPh sb="113" eb="115">
      <t>スイドウ</t>
    </rPh>
    <rPh sb="115" eb="117">
      <t>ウンエイ</t>
    </rPh>
    <rPh sb="118" eb="120">
      <t>カイゼン</t>
    </rPh>
    <rPh sb="121" eb="122">
      <t>ハカ</t>
    </rPh>
    <phoneticPr fontId="4"/>
  </si>
  <si>
    <t>村内には水道施設が13施設あり、昭和40年代後半から60年代前半に建設されている。各施設は老朽化が進行し、施設修繕や改修、管路敷設替えを積極的に進めなければならない状況にある。
　しかしながら、過疎化による人口減少の影響から、建設当時より大幅に給水人口が減少しているため、現在の施設能力が過大となっている。
　今後の給水人口の減少は、収入の減少を招くことで水道料金高騰につながると想定でき、水道事業の運営改善が急務である。また、分散型水道の導入など先端技術を活用し、新たな水道システムの構築も検討することが必要である。
　①経常収支比率と⑤料金回収率については、人口減少の影響により、今後も給水収益が減少することが見込まれることと、地形的にも傾斜地が多く民家が点在するため施設数が多く、維持管理に相当の経費を要していることで、不足する収益の一部を一般会計から繰り入れて補填している状況にある。また、維持管理費の増や資本的収入の地方債発行による財源で運営する事業比率が多いため、継続的に経常収支比率を改善することは厳しい傾向にある。
　④令和６年度より法適用へ移行したが、それまでの移行に係る事業費や、施設の改修を継続的に実施していること、また、令和７年度に経営戦略等の策定や施設改修や平岡地区の配水管敷設替え事業が控えているため、今後増加傾向に推移することが予測される。
　⑥給水原価については、法適用移行に係る事業費のピークが過ぎましたが、今後施設改修や平岡地区配水管の敷設替えも計画しているため、増加していくことが予測される。
　⑦施設利用率は、人口減少に伴い施設能力が過大となる影響を受け、今後も同水準で推移すると想定される。
　⑧有収率については、減少傾向にある。人口減少も要因だが、大きな問題は漏水の影響によるもので、費用対効果を見ながら計画的な修繕及び更新が必要である。</t>
    <rPh sb="0" eb="2">
      <t>ソンナイ</t>
    </rPh>
    <rPh sb="4" eb="6">
      <t>スイドウ</t>
    </rPh>
    <rPh sb="6" eb="8">
      <t>シセツ</t>
    </rPh>
    <rPh sb="11" eb="13">
      <t>シセツ</t>
    </rPh>
    <rPh sb="16" eb="18">
      <t>ショウワ</t>
    </rPh>
    <rPh sb="20" eb="22">
      <t>ネンダイ</t>
    </rPh>
    <rPh sb="22" eb="24">
      <t>コウハン</t>
    </rPh>
    <rPh sb="28" eb="30">
      <t>ネンダイ</t>
    </rPh>
    <rPh sb="30" eb="32">
      <t>ゼンハン</t>
    </rPh>
    <rPh sb="33" eb="35">
      <t>ケンセツ</t>
    </rPh>
    <rPh sb="41" eb="42">
      <t>カク</t>
    </rPh>
    <rPh sb="42" eb="44">
      <t>シセツ</t>
    </rPh>
    <rPh sb="45" eb="48">
      <t>ロウキュウカ</t>
    </rPh>
    <rPh sb="49" eb="51">
      <t>シンコウ</t>
    </rPh>
    <rPh sb="53" eb="55">
      <t>シセツ</t>
    </rPh>
    <rPh sb="55" eb="57">
      <t>シュウゼン</t>
    </rPh>
    <rPh sb="58" eb="60">
      <t>カイシュウ</t>
    </rPh>
    <rPh sb="61" eb="63">
      <t>カンロ</t>
    </rPh>
    <rPh sb="63" eb="65">
      <t>フセツ</t>
    </rPh>
    <rPh sb="65" eb="66">
      <t>ガ</t>
    </rPh>
    <rPh sb="68" eb="71">
      <t>セッキョクテキ</t>
    </rPh>
    <rPh sb="72" eb="73">
      <t>スス</t>
    </rPh>
    <rPh sb="82" eb="84">
      <t>ジョウキョウ</t>
    </rPh>
    <rPh sb="97" eb="100">
      <t>カソカ</t>
    </rPh>
    <rPh sb="103" eb="105">
      <t>ジンコウ</t>
    </rPh>
    <rPh sb="105" eb="107">
      <t>ゲンショウ</t>
    </rPh>
    <rPh sb="108" eb="110">
      <t>エイキョウ</t>
    </rPh>
    <rPh sb="113" eb="115">
      <t>ケンセツ</t>
    </rPh>
    <rPh sb="115" eb="117">
      <t>トウジ</t>
    </rPh>
    <rPh sb="119" eb="121">
      <t>オオハバ</t>
    </rPh>
    <rPh sb="122" eb="124">
      <t>キュウスイ</t>
    </rPh>
    <rPh sb="124" eb="126">
      <t>ジンコウ</t>
    </rPh>
    <rPh sb="127" eb="129">
      <t>ゲンショウ</t>
    </rPh>
    <rPh sb="136" eb="138">
      <t>ゲンザイ</t>
    </rPh>
    <rPh sb="139" eb="141">
      <t>シセツ</t>
    </rPh>
    <rPh sb="141" eb="143">
      <t>ノウリョク</t>
    </rPh>
    <rPh sb="144" eb="146">
      <t>カダイ</t>
    </rPh>
    <rPh sb="155" eb="157">
      <t>コンゴ</t>
    </rPh>
    <rPh sb="158" eb="160">
      <t>キュウスイ</t>
    </rPh>
    <rPh sb="160" eb="162">
      <t>ジンコウ</t>
    </rPh>
    <rPh sb="163" eb="165">
      <t>ゲンショウ</t>
    </rPh>
    <rPh sb="167" eb="169">
      <t>シュウニュウ</t>
    </rPh>
    <rPh sb="170" eb="172">
      <t>ゲンショウ</t>
    </rPh>
    <rPh sb="173" eb="174">
      <t>マネ</t>
    </rPh>
    <rPh sb="178" eb="180">
      <t>スイドウ</t>
    </rPh>
    <rPh sb="180" eb="182">
      <t>リョウキン</t>
    </rPh>
    <rPh sb="182" eb="184">
      <t>コウトウ</t>
    </rPh>
    <rPh sb="190" eb="192">
      <t>ソウテイ</t>
    </rPh>
    <rPh sb="195" eb="197">
      <t>スイドウ</t>
    </rPh>
    <rPh sb="197" eb="199">
      <t>ジギョウ</t>
    </rPh>
    <rPh sb="200" eb="202">
      <t>ウンエイ</t>
    </rPh>
    <rPh sb="202" eb="204">
      <t>カイゼン</t>
    </rPh>
    <rPh sb="205" eb="207">
      <t>キュウム</t>
    </rPh>
    <rPh sb="214" eb="217">
      <t>ブンサンガタ</t>
    </rPh>
    <rPh sb="217" eb="219">
      <t>スイドウ</t>
    </rPh>
    <rPh sb="220" eb="222">
      <t>ドウニュウ</t>
    </rPh>
    <rPh sb="224" eb="226">
      <t>センタン</t>
    </rPh>
    <rPh sb="226" eb="228">
      <t>ギジュツ</t>
    </rPh>
    <rPh sb="229" eb="231">
      <t>カツヨウ</t>
    </rPh>
    <rPh sb="233" eb="234">
      <t>アラ</t>
    </rPh>
    <rPh sb="236" eb="238">
      <t>スイドウ</t>
    </rPh>
    <rPh sb="243" eb="245">
      <t>コウチク</t>
    </rPh>
    <rPh sb="246" eb="248">
      <t>ケントウ</t>
    </rPh>
    <rPh sb="253" eb="255">
      <t>ヒツヨウ</t>
    </rPh>
    <rPh sb="262" eb="264">
      <t>ケイジョウ</t>
    </rPh>
    <rPh sb="264" eb="266">
      <t>シュウシ</t>
    </rPh>
    <rPh sb="266" eb="268">
      <t>ヒリツ</t>
    </rPh>
    <rPh sb="270" eb="272">
      <t>リョウキン</t>
    </rPh>
    <rPh sb="272" eb="274">
      <t>カイシュウ</t>
    </rPh>
    <rPh sb="274" eb="275">
      <t>リツ</t>
    </rPh>
    <rPh sb="281" eb="283">
      <t>ジンコウ</t>
    </rPh>
    <rPh sb="283" eb="285">
      <t>ゲンショウ</t>
    </rPh>
    <rPh sb="286" eb="288">
      <t>エイキョウ</t>
    </rPh>
    <rPh sb="292" eb="294">
      <t>コンゴ</t>
    </rPh>
    <rPh sb="295" eb="297">
      <t>キュウスイ</t>
    </rPh>
    <rPh sb="297" eb="299">
      <t>シュウエキ</t>
    </rPh>
    <rPh sb="300" eb="302">
      <t>ゲンショウ</t>
    </rPh>
    <rPh sb="307" eb="309">
      <t>ミコ</t>
    </rPh>
    <rPh sb="316" eb="318">
      <t>チケイ</t>
    </rPh>
    <rPh sb="318" eb="319">
      <t>テキ</t>
    </rPh>
    <rPh sb="321" eb="324">
      <t>ケイシャチ</t>
    </rPh>
    <rPh sb="325" eb="326">
      <t>オオ</t>
    </rPh>
    <rPh sb="327" eb="329">
      <t>ミンカ</t>
    </rPh>
    <rPh sb="330" eb="332">
      <t>テンザイ</t>
    </rPh>
    <rPh sb="336" eb="338">
      <t>シセツ</t>
    </rPh>
    <rPh sb="338" eb="339">
      <t>スウ</t>
    </rPh>
    <rPh sb="340" eb="341">
      <t>オオ</t>
    </rPh>
    <rPh sb="343" eb="345">
      <t>イジ</t>
    </rPh>
    <rPh sb="345" eb="347">
      <t>カンリ</t>
    </rPh>
    <rPh sb="348" eb="350">
      <t>ソウトウ</t>
    </rPh>
    <rPh sb="351" eb="353">
      <t>ケイヒ</t>
    </rPh>
    <rPh sb="354" eb="355">
      <t>ヨウ</t>
    </rPh>
    <rPh sb="363" eb="365">
      <t>フソク</t>
    </rPh>
    <rPh sb="367" eb="369">
      <t>シュウエキ</t>
    </rPh>
    <rPh sb="370" eb="372">
      <t>イチブ</t>
    </rPh>
    <rPh sb="373" eb="375">
      <t>イッパン</t>
    </rPh>
    <rPh sb="375" eb="377">
      <t>カイケイ</t>
    </rPh>
    <rPh sb="379" eb="380">
      <t>ク</t>
    </rPh>
    <rPh sb="381" eb="382">
      <t>イ</t>
    </rPh>
    <rPh sb="384" eb="386">
      <t>ホテン</t>
    </rPh>
    <rPh sb="390" eb="392">
      <t>ジョウキョウ</t>
    </rPh>
    <rPh sb="399" eb="401">
      <t>イジ</t>
    </rPh>
    <rPh sb="401" eb="404">
      <t>カンリヒ</t>
    </rPh>
    <rPh sb="405" eb="406">
      <t>ゾウ</t>
    </rPh>
    <rPh sb="407" eb="410">
      <t>シホンテキ</t>
    </rPh>
    <rPh sb="410" eb="412">
      <t>シュウニュウ</t>
    </rPh>
    <rPh sb="413" eb="416">
      <t>チホウサイ</t>
    </rPh>
    <rPh sb="416" eb="418">
      <t>ハッコウ</t>
    </rPh>
    <rPh sb="421" eb="423">
      <t>ザイゲン</t>
    </rPh>
    <rPh sb="424" eb="426">
      <t>ウンエイ</t>
    </rPh>
    <rPh sb="428" eb="430">
      <t>ジギョウ</t>
    </rPh>
    <rPh sb="430" eb="432">
      <t>ヒリツ</t>
    </rPh>
    <rPh sb="433" eb="434">
      <t>オオ</t>
    </rPh>
    <rPh sb="438" eb="441">
      <t>ケイゾクテキ</t>
    </rPh>
    <rPh sb="442" eb="444">
      <t>ケイジョウ</t>
    </rPh>
    <rPh sb="444" eb="446">
      <t>シュウシ</t>
    </rPh>
    <rPh sb="446" eb="448">
      <t>ヒリツ</t>
    </rPh>
    <rPh sb="449" eb="451">
      <t>カイゼン</t>
    </rPh>
    <rPh sb="456" eb="457">
      <t>キビ</t>
    </rPh>
    <rPh sb="459" eb="461">
      <t>ケイコウ</t>
    </rPh>
    <rPh sb="468" eb="470">
      <t>レイワ</t>
    </rPh>
    <rPh sb="471" eb="473">
      <t>ネンド</t>
    </rPh>
    <rPh sb="475" eb="476">
      <t>ホウ</t>
    </rPh>
    <rPh sb="476" eb="478">
      <t>テキヨウ</t>
    </rPh>
    <rPh sb="479" eb="481">
      <t>イコウ</t>
    </rPh>
    <rPh sb="490" eb="492">
      <t>イコウ</t>
    </rPh>
    <rPh sb="493" eb="494">
      <t>カカ</t>
    </rPh>
    <rPh sb="495" eb="498">
      <t>ジギョウヒ</t>
    </rPh>
    <rPh sb="500" eb="502">
      <t>シセツ</t>
    </rPh>
    <rPh sb="503" eb="505">
      <t>カイシュウ</t>
    </rPh>
    <rPh sb="506" eb="509">
      <t>ケイゾクテキ</t>
    </rPh>
    <rPh sb="510" eb="512">
      <t>ジッシ</t>
    </rPh>
    <rPh sb="522" eb="524">
      <t>レイワ</t>
    </rPh>
    <rPh sb="525" eb="527">
      <t>ネンド</t>
    </rPh>
    <rPh sb="528" eb="530">
      <t>ケイエイ</t>
    </rPh>
    <rPh sb="530" eb="532">
      <t>センリャク</t>
    </rPh>
    <rPh sb="532" eb="533">
      <t>トウ</t>
    </rPh>
    <rPh sb="534" eb="536">
      <t>サクテイ</t>
    </rPh>
    <rPh sb="537" eb="539">
      <t>シセツ</t>
    </rPh>
    <rPh sb="539" eb="541">
      <t>カイシュウ</t>
    </rPh>
    <rPh sb="542" eb="544">
      <t>ヒラオカ</t>
    </rPh>
    <rPh sb="544" eb="546">
      <t>チク</t>
    </rPh>
    <rPh sb="547" eb="550">
      <t>ハイスイカン</t>
    </rPh>
    <rPh sb="550" eb="553">
      <t>フセツガ</t>
    </rPh>
    <rPh sb="554" eb="556">
      <t>ジギョウ</t>
    </rPh>
    <rPh sb="557" eb="558">
      <t>ヒカ</t>
    </rPh>
    <rPh sb="565" eb="567">
      <t>コンゴ</t>
    </rPh>
    <rPh sb="567" eb="569">
      <t>ゾウカ</t>
    </rPh>
    <rPh sb="569" eb="571">
      <t>ケイコウ</t>
    </rPh>
    <rPh sb="572" eb="574">
      <t>スイイ</t>
    </rPh>
    <rPh sb="579" eb="581">
      <t>ヨソク</t>
    </rPh>
    <rPh sb="588" eb="590">
      <t>キュウスイ</t>
    </rPh>
    <rPh sb="590" eb="592">
      <t>ゲンカ</t>
    </rPh>
    <rPh sb="598" eb="599">
      <t>ホウ</t>
    </rPh>
    <rPh sb="599" eb="601">
      <t>テキヨウ</t>
    </rPh>
    <rPh sb="601" eb="603">
      <t>イコウ</t>
    </rPh>
    <rPh sb="604" eb="605">
      <t>カカ</t>
    </rPh>
    <rPh sb="606" eb="609">
      <t>ジギョウヒ</t>
    </rPh>
    <rPh sb="614" eb="615">
      <t>ス</t>
    </rPh>
    <rPh sb="621" eb="623">
      <t>コンゴ</t>
    </rPh>
    <rPh sb="623" eb="625">
      <t>シセツ</t>
    </rPh>
    <rPh sb="625" eb="627">
      <t>カイシュウ</t>
    </rPh>
    <rPh sb="628" eb="630">
      <t>ヒラオカ</t>
    </rPh>
    <rPh sb="630" eb="632">
      <t>チク</t>
    </rPh>
    <rPh sb="632" eb="635">
      <t>ハイスイカン</t>
    </rPh>
    <rPh sb="636" eb="638">
      <t>フセツ</t>
    </rPh>
    <rPh sb="638" eb="639">
      <t>ガ</t>
    </rPh>
    <rPh sb="641" eb="643">
      <t>ケイカク</t>
    </rPh>
    <rPh sb="650" eb="652">
      <t>ゾウカ</t>
    </rPh>
    <rPh sb="659" eb="661">
      <t>ヨソク</t>
    </rPh>
    <rPh sb="668" eb="670">
      <t>シセツ</t>
    </rPh>
    <rPh sb="670" eb="672">
      <t>リヨウ</t>
    </rPh>
    <rPh sb="672" eb="673">
      <t>リツ</t>
    </rPh>
    <rPh sb="675" eb="677">
      <t>ジンコウ</t>
    </rPh>
    <rPh sb="677" eb="679">
      <t>ゲンショウ</t>
    </rPh>
    <rPh sb="680" eb="681">
      <t>トモナ</t>
    </rPh>
    <rPh sb="682" eb="684">
      <t>シセツ</t>
    </rPh>
    <rPh sb="684" eb="686">
      <t>ノウリョク</t>
    </rPh>
    <rPh sb="687" eb="689">
      <t>カダイ</t>
    </rPh>
    <rPh sb="692" eb="694">
      <t>エイキョウ</t>
    </rPh>
    <rPh sb="695" eb="696">
      <t>ウ</t>
    </rPh>
    <rPh sb="698" eb="700">
      <t>コンゴ</t>
    </rPh>
    <rPh sb="701" eb="704">
      <t>ドウスイジュン</t>
    </rPh>
    <rPh sb="705" eb="707">
      <t>スイイ</t>
    </rPh>
    <rPh sb="710" eb="712">
      <t>ソウテイ</t>
    </rPh>
    <rPh sb="719" eb="722">
      <t>ユウシュウリツ</t>
    </rPh>
    <rPh sb="728" eb="730">
      <t>ゲンショウ</t>
    </rPh>
    <rPh sb="730" eb="732">
      <t>ケイコウ</t>
    </rPh>
    <rPh sb="736" eb="738">
      <t>ジンコウ</t>
    </rPh>
    <rPh sb="738" eb="740">
      <t>ゲンショウ</t>
    </rPh>
    <rPh sb="741" eb="743">
      <t>ヨウイン</t>
    </rPh>
    <rPh sb="746" eb="747">
      <t>オオ</t>
    </rPh>
    <rPh sb="749" eb="751">
      <t>モンダイ</t>
    </rPh>
    <rPh sb="752" eb="754">
      <t>ロウスイ</t>
    </rPh>
    <rPh sb="755" eb="757">
      <t>エイキョウ</t>
    </rPh>
    <rPh sb="764" eb="769">
      <t>ヒヨウタイコウカ</t>
    </rPh>
    <rPh sb="770" eb="771">
      <t>ミ</t>
    </rPh>
    <rPh sb="774" eb="777">
      <t>ケイカクテキ</t>
    </rPh>
    <rPh sb="778" eb="780">
      <t>シュウゼン</t>
    </rPh>
    <rPh sb="780" eb="781">
      <t>オヨ</t>
    </rPh>
    <rPh sb="782" eb="784">
      <t>コウシン</t>
    </rPh>
    <rPh sb="785" eb="787">
      <t>ヒツヨウ</t>
    </rPh>
    <phoneticPr fontId="4"/>
  </si>
  <si>
    <t>村内の13施設のうち昭和40年代後半に建設された、最も古い２施設は敷設替えを実施した。残す11施設は40年以上経過施設が点在し、老朽化が進行している。
　この大部分の施設では漏水量が多いと想定しているが、人口減少の影響から施設能力は過大である。漏水判定可能なものは、積極的に修繕を実施しているが、水源の状況変化による取水の枯渇や、導水管漏水による流入量が減少している施設もあるため、令和６年度に1施設取水を改良を行なった。
　今後、耐震化の目的も含めて敷設替えすることが急務であるため、平岡地区の重要施設へ接続する配水管を耐震管へ更新する事業を計画的に実施していく。また、人口減少により今後世帯数も減少し存続できない地区も出てくることが予測されるため、分散型水道システムの検討も必要である。</t>
    <rPh sb="0" eb="2">
      <t>ソンナイ</t>
    </rPh>
    <rPh sb="5" eb="7">
      <t>シセツ</t>
    </rPh>
    <rPh sb="10" eb="12">
      <t>ショウワ</t>
    </rPh>
    <rPh sb="14" eb="16">
      <t>ネンダイ</t>
    </rPh>
    <rPh sb="16" eb="18">
      <t>コウハン</t>
    </rPh>
    <rPh sb="19" eb="21">
      <t>ケンセツ</t>
    </rPh>
    <rPh sb="25" eb="26">
      <t>モット</t>
    </rPh>
    <rPh sb="27" eb="28">
      <t>フル</t>
    </rPh>
    <rPh sb="30" eb="32">
      <t>シセツ</t>
    </rPh>
    <rPh sb="33" eb="35">
      <t>フセツ</t>
    </rPh>
    <rPh sb="35" eb="36">
      <t>ガ</t>
    </rPh>
    <rPh sb="38" eb="40">
      <t>ジッシ</t>
    </rPh>
    <rPh sb="43" eb="44">
      <t>ノコ</t>
    </rPh>
    <rPh sb="47" eb="49">
      <t>シセツ</t>
    </rPh>
    <rPh sb="52" eb="55">
      <t>ネンイジョウ</t>
    </rPh>
    <rPh sb="55" eb="57">
      <t>ケイカ</t>
    </rPh>
    <rPh sb="57" eb="59">
      <t>シセツ</t>
    </rPh>
    <rPh sb="60" eb="62">
      <t>テンザイ</t>
    </rPh>
    <rPh sb="64" eb="67">
      <t>ロウキュウカ</t>
    </rPh>
    <rPh sb="68" eb="70">
      <t>シンコウ</t>
    </rPh>
    <rPh sb="79" eb="82">
      <t>ダイブブン</t>
    </rPh>
    <rPh sb="83" eb="85">
      <t>シセツ</t>
    </rPh>
    <rPh sb="87" eb="89">
      <t>ロウスイ</t>
    </rPh>
    <rPh sb="89" eb="90">
      <t>リョウ</t>
    </rPh>
    <rPh sb="91" eb="92">
      <t>オオ</t>
    </rPh>
    <rPh sb="94" eb="96">
      <t>ソウテイ</t>
    </rPh>
    <rPh sb="102" eb="104">
      <t>ジンコウ</t>
    </rPh>
    <rPh sb="104" eb="106">
      <t>ゲンショウ</t>
    </rPh>
    <rPh sb="107" eb="109">
      <t>エイキョウ</t>
    </rPh>
    <rPh sb="111" eb="113">
      <t>シセツ</t>
    </rPh>
    <rPh sb="113" eb="115">
      <t>ノウリョク</t>
    </rPh>
    <rPh sb="116" eb="118">
      <t>カダイ</t>
    </rPh>
    <rPh sb="122" eb="124">
      <t>ロウスイ</t>
    </rPh>
    <rPh sb="124" eb="126">
      <t>ハンテイ</t>
    </rPh>
    <rPh sb="126" eb="128">
      <t>カノウ</t>
    </rPh>
    <rPh sb="133" eb="136">
      <t>セッキョクテキ</t>
    </rPh>
    <rPh sb="137" eb="139">
      <t>シュウゼン</t>
    </rPh>
    <rPh sb="140" eb="142">
      <t>ジッシ</t>
    </rPh>
    <rPh sb="148" eb="150">
      <t>スイゲン</t>
    </rPh>
    <rPh sb="151" eb="153">
      <t>ジョウキョウ</t>
    </rPh>
    <rPh sb="153" eb="155">
      <t>ヘンカ</t>
    </rPh>
    <rPh sb="158" eb="160">
      <t>シュスイ</t>
    </rPh>
    <rPh sb="161" eb="163">
      <t>コカツ</t>
    </rPh>
    <rPh sb="165" eb="167">
      <t>ドウスイ</t>
    </rPh>
    <rPh sb="167" eb="168">
      <t>カン</t>
    </rPh>
    <rPh sb="168" eb="170">
      <t>ロウスイ</t>
    </rPh>
    <rPh sb="173" eb="175">
      <t>リュウニュウ</t>
    </rPh>
    <rPh sb="175" eb="176">
      <t>リョウ</t>
    </rPh>
    <rPh sb="177" eb="179">
      <t>ゲンショウ</t>
    </rPh>
    <rPh sb="183" eb="185">
      <t>シセツ</t>
    </rPh>
    <rPh sb="191" eb="193">
      <t>レイワ</t>
    </rPh>
    <rPh sb="194" eb="196">
      <t>ネンド</t>
    </rPh>
    <rPh sb="198" eb="200">
      <t>シセツ</t>
    </rPh>
    <rPh sb="200" eb="202">
      <t>シュスイ</t>
    </rPh>
    <rPh sb="203" eb="205">
      <t>カイリョウ</t>
    </rPh>
    <rPh sb="206" eb="207">
      <t>オコナ</t>
    </rPh>
    <rPh sb="213" eb="215">
      <t>コンゴ</t>
    </rPh>
    <rPh sb="216" eb="219">
      <t>タイシンカ</t>
    </rPh>
    <rPh sb="220" eb="222">
      <t>モクテキ</t>
    </rPh>
    <rPh sb="223" eb="224">
      <t>フク</t>
    </rPh>
    <rPh sb="226" eb="228">
      <t>フセツ</t>
    </rPh>
    <rPh sb="228" eb="229">
      <t>ガ</t>
    </rPh>
    <rPh sb="235" eb="237">
      <t>キュウム</t>
    </rPh>
    <rPh sb="243" eb="245">
      <t>ヒラオカ</t>
    </rPh>
    <rPh sb="245" eb="247">
      <t>チク</t>
    </rPh>
    <rPh sb="248" eb="250">
      <t>ジュウヨウ</t>
    </rPh>
    <rPh sb="250" eb="252">
      <t>シセツ</t>
    </rPh>
    <rPh sb="253" eb="255">
      <t>セツゾク</t>
    </rPh>
    <rPh sb="257" eb="260">
      <t>ハイスイカン</t>
    </rPh>
    <rPh sb="261" eb="263">
      <t>タイシン</t>
    </rPh>
    <rPh sb="263" eb="264">
      <t>カン</t>
    </rPh>
    <rPh sb="265" eb="267">
      <t>コウシン</t>
    </rPh>
    <rPh sb="269" eb="271">
      <t>ジギョウ</t>
    </rPh>
    <rPh sb="272" eb="275">
      <t>ケイカクテキ</t>
    </rPh>
    <rPh sb="276" eb="278">
      <t>ジッシ</t>
    </rPh>
    <rPh sb="286" eb="288">
      <t>ジンコウ</t>
    </rPh>
    <rPh sb="288" eb="290">
      <t>ゲンショウ</t>
    </rPh>
    <rPh sb="293" eb="295">
      <t>コンゴ</t>
    </rPh>
    <rPh sb="295" eb="297">
      <t>セタイ</t>
    </rPh>
    <rPh sb="297" eb="298">
      <t>スウ</t>
    </rPh>
    <rPh sb="299" eb="301">
      <t>ゲンショウ</t>
    </rPh>
    <rPh sb="302" eb="304">
      <t>ソンゾク</t>
    </rPh>
    <rPh sb="308" eb="310">
      <t>チク</t>
    </rPh>
    <rPh sb="311" eb="312">
      <t>デ</t>
    </rPh>
    <rPh sb="318" eb="320">
      <t>ヨソク</t>
    </rPh>
    <rPh sb="326" eb="329">
      <t>ブンサンガタ</t>
    </rPh>
    <rPh sb="329" eb="331">
      <t>スイドウ</t>
    </rPh>
    <rPh sb="336" eb="338">
      <t>ケントウ</t>
    </rPh>
    <rPh sb="339" eb="341">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</si>
</sst>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9C3-4647-97A8-776299AD0A3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89C3-4647-97A8-776299AD0A3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74.64</c:v>
                </c:pt>
              </c:numCache>
            </c:numRef>
          </c:val>
          <c:extLst>
            <c:ext xmlns:c16="http://schemas.microsoft.com/office/drawing/2014/chart" uri="{C3380CC4-5D6E-409C-BE32-E72D297353CC}">
              <c16:uniqueId val="{00000000-C999-4512-A0E0-12921049A63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C999-4512-A0E0-12921049A63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5.53</c:v>
                </c:pt>
              </c:numCache>
            </c:numRef>
          </c:val>
          <c:extLst>
            <c:ext xmlns:c16="http://schemas.microsoft.com/office/drawing/2014/chart" uri="{C3380CC4-5D6E-409C-BE32-E72D297353CC}">
              <c16:uniqueId val="{00000000-F6D7-438C-AA5E-7E2E0D51D4B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F6D7-438C-AA5E-7E2E0D51D4B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41.2</c:v>
                </c:pt>
              </c:numCache>
            </c:numRef>
          </c:val>
          <c:extLst>
            <c:ext xmlns:c16="http://schemas.microsoft.com/office/drawing/2014/chart" uri="{C3380CC4-5D6E-409C-BE32-E72D297353CC}">
              <c16:uniqueId val="{00000000-AF4F-40F5-A20C-75ADCA957B2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AF4F-40F5-A20C-75ADCA957B2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67.63</c:v>
                </c:pt>
              </c:numCache>
            </c:numRef>
          </c:val>
          <c:extLst>
            <c:ext xmlns:c16="http://schemas.microsoft.com/office/drawing/2014/chart" uri="{C3380CC4-5D6E-409C-BE32-E72D297353CC}">
              <c16:uniqueId val="{00000000-0AC8-4963-B4F8-CFC547F601F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0AC8-4963-B4F8-CFC547F601F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72.03</c:v>
                </c:pt>
              </c:numCache>
            </c:numRef>
          </c:val>
          <c:extLst>
            <c:ext xmlns:c16="http://schemas.microsoft.com/office/drawing/2014/chart" uri="{C3380CC4-5D6E-409C-BE32-E72D297353CC}">
              <c16:uniqueId val="{00000000-B560-479A-87E0-A6EEBC70987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B560-479A-87E0-A6EEBC70987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1129.82</c:v>
                </c:pt>
              </c:numCache>
            </c:numRef>
          </c:val>
          <c:extLst>
            <c:ext xmlns:c16="http://schemas.microsoft.com/office/drawing/2014/chart" uri="{C3380CC4-5D6E-409C-BE32-E72D297353CC}">
              <c16:uniqueId val="{00000000-8A33-4769-982D-902704F1D8A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8A33-4769-982D-902704F1D8A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56.73</c:v>
                </c:pt>
              </c:numCache>
            </c:numRef>
          </c:val>
          <c:extLst>
            <c:ext xmlns:c16="http://schemas.microsoft.com/office/drawing/2014/chart" uri="{C3380CC4-5D6E-409C-BE32-E72D297353CC}">
              <c16:uniqueId val="{00000000-1482-4DA8-B98A-9F3E50BBF89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1482-4DA8-B98A-9F3E50BBF89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447.03</c:v>
                </c:pt>
              </c:numCache>
            </c:numRef>
          </c:val>
          <c:extLst>
            <c:ext xmlns:c16="http://schemas.microsoft.com/office/drawing/2014/chart" uri="{C3380CC4-5D6E-409C-BE32-E72D297353CC}">
              <c16:uniqueId val="{00000000-A246-42CA-9781-1B7EB011C5D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A246-42CA-9781-1B7EB011C5D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32.47</c:v>
                </c:pt>
              </c:numCache>
            </c:numRef>
          </c:val>
          <c:extLst>
            <c:ext xmlns:c16="http://schemas.microsoft.com/office/drawing/2014/chart" uri="{C3380CC4-5D6E-409C-BE32-E72D297353CC}">
              <c16:uniqueId val="{00000000-E99C-4D5C-B44D-87BDF979E21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E99C-4D5C-B44D-87BDF979E21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61.89</c:v>
                </c:pt>
              </c:numCache>
            </c:numRef>
          </c:val>
          <c:extLst>
            <c:ext xmlns:c16="http://schemas.microsoft.com/office/drawing/2014/chart" uri="{C3380CC4-5D6E-409C-BE32-E72D297353CC}">
              <c16:uniqueId val="{00000000-2649-4E54-920F-7777CA1C8BF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2649-4E54-920F-7777CA1C8BF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81" t="s">
        <v>0</v>
      </c>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row>
    <row r="3" spans="1:78" ht="9.75" customHeight="1" x14ac:dyDescent="0.2">
      <c r="A3" s="2"/>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row>
    <row r="4" spans="1:78" ht="9.75" customHeight="1" x14ac:dyDescent="0.2">
      <c r="A4" s="2"/>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c r="AY4" s="81"/>
      <c r="AZ4" s="81"/>
      <c r="BA4" s="81"/>
      <c r="BB4" s="81"/>
      <c r="BC4" s="81"/>
      <c r="BD4" s="81"/>
      <c r="BE4" s="81"/>
      <c r="BF4" s="81"/>
      <c r="BG4" s="81"/>
      <c r="BH4" s="81"/>
      <c r="BI4" s="81"/>
      <c r="BJ4" s="81"/>
      <c r="BK4" s="81"/>
      <c r="BL4" s="81"/>
      <c r="BM4" s="81"/>
      <c r="BN4" s="81"/>
      <c r="BO4" s="81"/>
      <c r="BP4" s="81"/>
      <c r="BQ4" s="81"/>
      <c r="BR4" s="81"/>
      <c r="BS4" s="81"/>
      <c r="BT4" s="81"/>
      <c r="BU4" s="81"/>
      <c r="BV4" s="81"/>
      <c r="BW4" s="81"/>
      <c r="BX4" s="81"/>
      <c r="BY4" s="81"/>
      <c r="BZ4" s="81"/>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82" t="str">
        <f>データ!H6</f>
        <v>長野県　天龍村</v>
      </c>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3"/>
      <c r="AE6" s="83"/>
      <c r="AF6" s="83"/>
      <c r="AG6" s="8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8"/>
      <c r="D7" s="48"/>
      <c r="E7" s="48"/>
      <c r="F7" s="48"/>
      <c r="G7" s="48"/>
      <c r="H7" s="48"/>
      <c r="I7" s="47" t="s">
        <v>2</v>
      </c>
      <c r="J7" s="48"/>
      <c r="K7" s="48"/>
      <c r="L7" s="48"/>
      <c r="M7" s="48"/>
      <c r="N7" s="48"/>
      <c r="O7" s="72"/>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4" t="s">
        <v>9</v>
      </c>
      <c r="BM7" s="85"/>
      <c r="BN7" s="85"/>
      <c r="BO7" s="85"/>
      <c r="BP7" s="85"/>
      <c r="BQ7" s="85"/>
      <c r="BR7" s="85"/>
      <c r="BS7" s="85"/>
      <c r="BT7" s="85"/>
      <c r="BU7" s="85"/>
      <c r="BV7" s="85"/>
      <c r="BW7" s="85"/>
      <c r="BX7" s="85"/>
      <c r="BY7" s="86"/>
    </row>
    <row r="8" spans="1:78" ht="18.75" customHeight="1" x14ac:dyDescent="0.2">
      <c r="A8" s="2"/>
      <c r="B8" s="77" t="str">
        <f>データ!$I$6</f>
        <v>法適用</v>
      </c>
      <c r="C8" s="78"/>
      <c r="D8" s="78"/>
      <c r="E8" s="78"/>
      <c r="F8" s="78"/>
      <c r="G8" s="78"/>
      <c r="H8" s="78"/>
      <c r="I8" s="77" t="str">
        <f>データ!$J$6</f>
        <v>水道事業</v>
      </c>
      <c r="J8" s="78"/>
      <c r="K8" s="78"/>
      <c r="L8" s="78"/>
      <c r="M8" s="78"/>
      <c r="N8" s="78"/>
      <c r="O8" s="79"/>
      <c r="P8" s="80" t="str">
        <f>データ!$K$6</f>
        <v>簡易水道事業</v>
      </c>
      <c r="Q8" s="80"/>
      <c r="R8" s="80"/>
      <c r="S8" s="80"/>
      <c r="T8" s="80"/>
      <c r="U8" s="80"/>
      <c r="V8" s="80"/>
      <c r="W8" s="80" t="str">
        <f>データ!$L$6</f>
        <v>C4</v>
      </c>
      <c r="X8" s="80"/>
      <c r="Y8" s="80"/>
      <c r="Z8" s="80"/>
      <c r="AA8" s="80"/>
      <c r="AB8" s="80"/>
      <c r="AC8" s="80"/>
      <c r="AD8" s="80" t="str">
        <f>データ!$M$6</f>
        <v>非設置</v>
      </c>
      <c r="AE8" s="80"/>
      <c r="AF8" s="80"/>
      <c r="AG8" s="80"/>
      <c r="AH8" s="80"/>
      <c r="AI8" s="80"/>
      <c r="AJ8" s="80"/>
      <c r="AK8" s="2"/>
      <c r="AL8" s="71">
        <f>データ!$R$6</f>
        <v>1028</v>
      </c>
      <c r="AM8" s="71"/>
      <c r="AN8" s="71"/>
      <c r="AO8" s="71"/>
      <c r="AP8" s="71"/>
      <c r="AQ8" s="71"/>
      <c r="AR8" s="71"/>
      <c r="AS8" s="71"/>
      <c r="AT8" s="36">
        <f>データ!$S$6</f>
        <v>109.44</v>
      </c>
      <c r="AU8" s="37"/>
      <c r="AV8" s="37"/>
      <c r="AW8" s="37"/>
      <c r="AX8" s="37"/>
      <c r="AY8" s="37"/>
      <c r="AZ8" s="37"/>
      <c r="BA8" s="37"/>
      <c r="BB8" s="60">
        <f>データ!$T$6</f>
        <v>9.39</v>
      </c>
      <c r="BC8" s="60"/>
      <c r="BD8" s="60"/>
      <c r="BE8" s="60"/>
      <c r="BF8" s="60"/>
      <c r="BG8" s="60"/>
      <c r="BH8" s="60"/>
      <c r="BI8" s="60"/>
      <c r="BJ8" s="3"/>
      <c r="BK8" s="3"/>
      <c r="BL8" s="73" t="s">
        <v>10</v>
      </c>
      <c r="BM8" s="74"/>
      <c r="BN8" s="75" t="s">
        <v>11</v>
      </c>
      <c r="BO8" s="75"/>
      <c r="BP8" s="75"/>
      <c r="BQ8" s="75"/>
      <c r="BR8" s="75"/>
      <c r="BS8" s="75"/>
      <c r="BT8" s="75"/>
      <c r="BU8" s="75"/>
      <c r="BV8" s="75"/>
      <c r="BW8" s="75"/>
      <c r="BX8" s="75"/>
      <c r="BY8" s="76"/>
    </row>
    <row r="9" spans="1:78" ht="18.75" customHeight="1" x14ac:dyDescent="0.2">
      <c r="A9" s="2"/>
      <c r="B9" s="47" t="s">
        <v>12</v>
      </c>
      <c r="C9" s="48"/>
      <c r="D9" s="48"/>
      <c r="E9" s="48"/>
      <c r="F9" s="48"/>
      <c r="G9" s="48"/>
      <c r="H9" s="48"/>
      <c r="I9" s="47" t="s">
        <v>13</v>
      </c>
      <c r="J9" s="48"/>
      <c r="K9" s="48"/>
      <c r="L9" s="48"/>
      <c r="M9" s="48"/>
      <c r="N9" s="48"/>
      <c r="O9" s="72"/>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2">
      <c r="A10" s="2"/>
      <c r="B10" s="36" t="str">
        <f>データ!$N$6</f>
        <v>-</v>
      </c>
      <c r="C10" s="37"/>
      <c r="D10" s="37"/>
      <c r="E10" s="37"/>
      <c r="F10" s="37"/>
      <c r="G10" s="37"/>
      <c r="H10" s="37"/>
      <c r="I10" s="36">
        <f>データ!$O$6</f>
        <v>51.47</v>
      </c>
      <c r="J10" s="37"/>
      <c r="K10" s="37"/>
      <c r="L10" s="37"/>
      <c r="M10" s="37"/>
      <c r="N10" s="37"/>
      <c r="O10" s="70"/>
      <c r="P10" s="60">
        <f>データ!$P$6</f>
        <v>92.89</v>
      </c>
      <c r="Q10" s="60"/>
      <c r="R10" s="60"/>
      <c r="S10" s="60"/>
      <c r="T10" s="60"/>
      <c r="U10" s="60"/>
      <c r="V10" s="60"/>
      <c r="W10" s="71">
        <f>データ!$Q$6</f>
        <v>3850</v>
      </c>
      <c r="X10" s="71"/>
      <c r="Y10" s="71"/>
      <c r="Z10" s="71"/>
      <c r="AA10" s="71"/>
      <c r="AB10" s="71"/>
      <c r="AC10" s="71"/>
      <c r="AD10" s="2"/>
      <c r="AE10" s="2"/>
      <c r="AF10" s="2"/>
      <c r="AG10" s="2"/>
      <c r="AH10" s="2"/>
      <c r="AI10" s="2"/>
      <c r="AJ10" s="2"/>
      <c r="AK10" s="2"/>
      <c r="AL10" s="71">
        <f>データ!$U$6</f>
        <v>927</v>
      </c>
      <c r="AM10" s="71"/>
      <c r="AN10" s="71"/>
      <c r="AO10" s="71"/>
      <c r="AP10" s="71"/>
      <c r="AQ10" s="71"/>
      <c r="AR10" s="71"/>
      <c r="AS10" s="71"/>
      <c r="AT10" s="36">
        <f>データ!$V$6</f>
        <v>24.3</v>
      </c>
      <c r="AU10" s="37"/>
      <c r="AV10" s="37"/>
      <c r="AW10" s="37"/>
      <c r="AX10" s="37"/>
      <c r="AY10" s="37"/>
      <c r="AZ10" s="37"/>
      <c r="BA10" s="37"/>
      <c r="BB10" s="60">
        <f>データ!$W$6</f>
        <v>38.15</v>
      </c>
      <c r="BC10" s="60"/>
      <c r="BD10" s="60"/>
      <c r="BE10" s="60"/>
      <c r="BF10" s="60"/>
      <c r="BG10" s="60"/>
      <c r="BH10" s="60"/>
      <c r="BI10" s="60"/>
      <c r="BJ10" s="2"/>
      <c r="BK10" s="2"/>
      <c r="BL10" s="61" t="s">
        <v>21</v>
      </c>
      <c r="BM10" s="62"/>
      <c r="BN10" s="63" t="s">
        <v>22</v>
      </c>
      <c r="BO10" s="63"/>
      <c r="BP10" s="63"/>
      <c r="BQ10" s="63"/>
      <c r="BR10" s="63"/>
      <c r="BS10" s="63"/>
      <c r="BT10" s="63"/>
      <c r="BU10" s="63"/>
      <c r="BV10" s="63"/>
      <c r="BW10" s="63"/>
      <c r="BX10" s="63"/>
      <c r="BY10" s="6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5" t="s">
        <v>23</v>
      </c>
      <c r="BM11" s="65"/>
      <c r="BN11" s="65"/>
      <c r="BO11" s="65"/>
      <c r="BP11" s="65"/>
      <c r="BQ11" s="65"/>
      <c r="BR11" s="65"/>
      <c r="BS11" s="65"/>
      <c r="BT11" s="65"/>
      <c r="BU11" s="65"/>
      <c r="BV11" s="65"/>
      <c r="BW11" s="65"/>
      <c r="BX11" s="65"/>
      <c r="BY11" s="65"/>
      <c r="BZ11" s="6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5"/>
      <c r="BM12" s="65"/>
      <c r="BN12" s="65"/>
      <c r="BO12" s="65"/>
      <c r="BP12" s="65"/>
      <c r="BQ12" s="65"/>
      <c r="BR12" s="65"/>
      <c r="BS12" s="65"/>
      <c r="BT12" s="65"/>
      <c r="BU12" s="65"/>
      <c r="BV12" s="65"/>
      <c r="BW12" s="65"/>
      <c r="BX12" s="65"/>
      <c r="BY12" s="65"/>
      <c r="BZ12" s="6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6"/>
      <c r="BM13" s="66"/>
      <c r="BN13" s="66"/>
      <c r="BO13" s="66"/>
      <c r="BP13" s="66"/>
      <c r="BQ13" s="66"/>
      <c r="BR13" s="66"/>
      <c r="BS13" s="66"/>
      <c r="BT13" s="66"/>
      <c r="BU13" s="66"/>
      <c r="BV13" s="66"/>
      <c r="BW13" s="66"/>
      <c r="BX13" s="66"/>
      <c r="BY13" s="66"/>
      <c r="BZ13" s="66"/>
    </row>
    <row r="14" spans="1:78" ht="13.5" customHeight="1" x14ac:dyDescent="0.2">
      <c r="A14" s="2"/>
      <c r="B14" s="67" t="s">
        <v>24</v>
      </c>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9"/>
      <c r="BK14" s="2"/>
      <c r="BL14" s="30" t="s">
        <v>25</v>
      </c>
      <c r="BM14" s="31"/>
      <c r="BN14" s="31"/>
      <c r="BO14" s="31"/>
      <c r="BP14" s="31"/>
      <c r="BQ14" s="31"/>
      <c r="BR14" s="31"/>
      <c r="BS14" s="31"/>
      <c r="BT14" s="31"/>
      <c r="BU14" s="31"/>
      <c r="BV14" s="31"/>
      <c r="BW14" s="31"/>
      <c r="BX14" s="31"/>
      <c r="BY14" s="31"/>
      <c r="BZ14" s="32"/>
    </row>
    <row r="15" spans="1:78" ht="13.5" customHeight="1" x14ac:dyDescent="0.2">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112</v>
      </c>
      <c r="BM47" s="42"/>
      <c r="BN47" s="42"/>
      <c r="BO47" s="42"/>
      <c r="BP47" s="42"/>
      <c r="BQ47" s="42"/>
      <c r="BR47" s="42"/>
      <c r="BS47" s="42"/>
      <c r="BT47" s="42"/>
      <c r="BU47" s="42"/>
      <c r="BV47" s="42"/>
      <c r="BW47" s="42"/>
      <c r="BX47" s="42"/>
      <c r="BY47" s="42"/>
      <c r="BZ47" s="4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2">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2">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4" t="s">
        <v>110</v>
      </c>
      <c r="BM66" s="55"/>
      <c r="BN66" s="55"/>
      <c r="BO66" s="55"/>
      <c r="BP66" s="55"/>
      <c r="BQ66" s="55"/>
      <c r="BR66" s="55"/>
      <c r="BS66" s="55"/>
      <c r="BT66" s="55"/>
      <c r="BU66" s="55"/>
      <c r="BV66" s="55"/>
      <c r="BW66" s="55"/>
      <c r="BX66" s="55"/>
      <c r="BY66" s="55"/>
      <c r="BZ66" s="5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4"/>
      <c r="BM67" s="55"/>
      <c r="BN67" s="55"/>
      <c r="BO67" s="55"/>
      <c r="BP67" s="55"/>
      <c r="BQ67" s="55"/>
      <c r="BR67" s="55"/>
      <c r="BS67" s="55"/>
      <c r="BT67" s="55"/>
      <c r="BU67" s="55"/>
      <c r="BV67" s="55"/>
      <c r="BW67" s="55"/>
      <c r="BX67" s="55"/>
      <c r="BY67" s="55"/>
      <c r="BZ67" s="5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4"/>
      <c r="BM68" s="55"/>
      <c r="BN68" s="55"/>
      <c r="BO68" s="55"/>
      <c r="BP68" s="55"/>
      <c r="BQ68" s="55"/>
      <c r="BR68" s="55"/>
      <c r="BS68" s="55"/>
      <c r="BT68" s="55"/>
      <c r="BU68" s="55"/>
      <c r="BV68" s="55"/>
      <c r="BW68" s="55"/>
      <c r="BX68" s="55"/>
      <c r="BY68" s="55"/>
      <c r="BZ68" s="5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4"/>
      <c r="BM69" s="55"/>
      <c r="BN69" s="55"/>
      <c r="BO69" s="55"/>
      <c r="BP69" s="55"/>
      <c r="BQ69" s="55"/>
      <c r="BR69" s="55"/>
      <c r="BS69" s="55"/>
      <c r="BT69" s="55"/>
      <c r="BU69" s="55"/>
      <c r="BV69" s="55"/>
      <c r="BW69" s="55"/>
      <c r="BX69" s="55"/>
      <c r="BY69" s="55"/>
      <c r="BZ69" s="5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4"/>
      <c r="BM70" s="55"/>
      <c r="BN70" s="55"/>
      <c r="BO70" s="55"/>
      <c r="BP70" s="55"/>
      <c r="BQ70" s="55"/>
      <c r="BR70" s="55"/>
      <c r="BS70" s="55"/>
      <c r="BT70" s="55"/>
      <c r="BU70" s="55"/>
      <c r="BV70" s="55"/>
      <c r="BW70" s="55"/>
      <c r="BX70" s="55"/>
      <c r="BY70" s="55"/>
      <c r="BZ70" s="5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4"/>
      <c r="BM71" s="55"/>
      <c r="BN71" s="55"/>
      <c r="BO71" s="55"/>
      <c r="BP71" s="55"/>
      <c r="BQ71" s="55"/>
      <c r="BR71" s="55"/>
      <c r="BS71" s="55"/>
      <c r="BT71" s="55"/>
      <c r="BU71" s="55"/>
      <c r="BV71" s="55"/>
      <c r="BW71" s="55"/>
      <c r="BX71" s="55"/>
      <c r="BY71" s="55"/>
      <c r="BZ71" s="5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4"/>
      <c r="BM72" s="55"/>
      <c r="BN72" s="55"/>
      <c r="BO72" s="55"/>
      <c r="BP72" s="55"/>
      <c r="BQ72" s="55"/>
      <c r="BR72" s="55"/>
      <c r="BS72" s="55"/>
      <c r="BT72" s="55"/>
      <c r="BU72" s="55"/>
      <c r="BV72" s="55"/>
      <c r="BW72" s="55"/>
      <c r="BX72" s="55"/>
      <c r="BY72" s="55"/>
      <c r="BZ72" s="5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4"/>
      <c r="BM73" s="55"/>
      <c r="BN73" s="55"/>
      <c r="BO73" s="55"/>
      <c r="BP73" s="55"/>
      <c r="BQ73" s="55"/>
      <c r="BR73" s="55"/>
      <c r="BS73" s="55"/>
      <c r="BT73" s="55"/>
      <c r="BU73" s="55"/>
      <c r="BV73" s="55"/>
      <c r="BW73" s="55"/>
      <c r="BX73" s="55"/>
      <c r="BY73" s="55"/>
      <c r="BZ73" s="5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4"/>
      <c r="BM74" s="55"/>
      <c r="BN74" s="55"/>
      <c r="BO74" s="55"/>
      <c r="BP74" s="55"/>
      <c r="BQ74" s="55"/>
      <c r="BR74" s="55"/>
      <c r="BS74" s="55"/>
      <c r="BT74" s="55"/>
      <c r="BU74" s="55"/>
      <c r="BV74" s="55"/>
      <c r="BW74" s="55"/>
      <c r="BX74" s="55"/>
      <c r="BY74" s="55"/>
      <c r="BZ74" s="5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4"/>
      <c r="BM75" s="55"/>
      <c r="BN75" s="55"/>
      <c r="BO75" s="55"/>
      <c r="BP75" s="55"/>
      <c r="BQ75" s="55"/>
      <c r="BR75" s="55"/>
      <c r="BS75" s="55"/>
      <c r="BT75" s="55"/>
      <c r="BU75" s="55"/>
      <c r="BV75" s="55"/>
      <c r="BW75" s="55"/>
      <c r="BX75" s="55"/>
      <c r="BY75" s="55"/>
      <c r="BZ75" s="5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4"/>
      <c r="BM76" s="55"/>
      <c r="BN76" s="55"/>
      <c r="BO76" s="55"/>
      <c r="BP76" s="55"/>
      <c r="BQ76" s="55"/>
      <c r="BR76" s="55"/>
      <c r="BS76" s="55"/>
      <c r="BT76" s="55"/>
      <c r="BU76" s="55"/>
      <c r="BV76" s="55"/>
      <c r="BW76" s="55"/>
      <c r="BX76" s="55"/>
      <c r="BY76" s="55"/>
      <c r="BZ76" s="5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4"/>
      <c r="BM77" s="55"/>
      <c r="BN77" s="55"/>
      <c r="BO77" s="55"/>
      <c r="BP77" s="55"/>
      <c r="BQ77" s="55"/>
      <c r="BR77" s="55"/>
      <c r="BS77" s="55"/>
      <c r="BT77" s="55"/>
      <c r="BU77" s="55"/>
      <c r="BV77" s="55"/>
      <c r="BW77" s="55"/>
      <c r="BX77" s="55"/>
      <c r="BY77" s="55"/>
      <c r="BZ77" s="5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4"/>
      <c r="BM78" s="55"/>
      <c r="BN78" s="55"/>
      <c r="BO78" s="55"/>
      <c r="BP78" s="55"/>
      <c r="BQ78" s="55"/>
      <c r="BR78" s="55"/>
      <c r="BS78" s="55"/>
      <c r="BT78" s="55"/>
      <c r="BU78" s="55"/>
      <c r="BV78" s="55"/>
      <c r="BW78" s="55"/>
      <c r="BX78" s="55"/>
      <c r="BY78" s="55"/>
      <c r="BZ78" s="5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4"/>
      <c r="BM79" s="55"/>
      <c r="BN79" s="55"/>
      <c r="BO79" s="55"/>
      <c r="BP79" s="55"/>
      <c r="BQ79" s="55"/>
      <c r="BR79" s="55"/>
      <c r="BS79" s="55"/>
      <c r="BT79" s="55"/>
      <c r="BU79" s="55"/>
      <c r="BV79" s="55"/>
      <c r="BW79" s="55"/>
      <c r="BX79" s="55"/>
      <c r="BY79" s="55"/>
      <c r="BZ79" s="5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4"/>
      <c r="BM80" s="55"/>
      <c r="BN80" s="55"/>
      <c r="BO80" s="55"/>
      <c r="BP80" s="55"/>
      <c r="BQ80" s="55"/>
      <c r="BR80" s="55"/>
      <c r="BS80" s="55"/>
      <c r="BT80" s="55"/>
      <c r="BU80" s="55"/>
      <c r="BV80" s="55"/>
      <c r="BW80" s="55"/>
      <c r="BX80" s="55"/>
      <c r="BY80" s="55"/>
      <c r="BZ80" s="5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4"/>
      <c r="BM81" s="55"/>
      <c r="BN81" s="55"/>
      <c r="BO81" s="55"/>
      <c r="BP81" s="55"/>
      <c r="BQ81" s="55"/>
      <c r="BR81" s="55"/>
      <c r="BS81" s="55"/>
      <c r="BT81" s="55"/>
      <c r="BU81" s="55"/>
      <c r="BV81" s="55"/>
      <c r="BW81" s="55"/>
      <c r="BX81" s="55"/>
      <c r="BY81" s="55"/>
      <c r="BZ81" s="5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7"/>
      <c r="BM82" s="58"/>
      <c r="BN82" s="58"/>
      <c r="BO82" s="58"/>
      <c r="BP82" s="58"/>
      <c r="BQ82" s="58"/>
      <c r="BR82" s="58"/>
      <c r="BS82" s="58"/>
      <c r="BT82" s="58"/>
      <c r="BU82" s="58"/>
      <c r="BV82" s="58"/>
      <c r="BW82" s="58"/>
      <c r="BX82" s="58"/>
      <c r="BY82" s="58"/>
      <c r="BZ82" s="59"/>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GpZgLP0RLhVmfocBRF/Bm7a+7zpL1EHajUsN8JwQUJxBLpiCix1DBPg7h1yobf63lDIH+RcYSflSz8a7mD8WWA==" saltValue="O8omIMukocE5PEGM+sBgf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2">
      <c r="A4" s="15" t="s">
        <v>53</v>
      </c>
      <c r="B4" s="17"/>
      <c r="C4" s="17"/>
      <c r="D4" s="17"/>
      <c r="E4" s="17"/>
      <c r="F4" s="17"/>
      <c r="G4" s="17"/>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204137</v>
      </c>
      <c r="D6" s="20">
        <f t="shared" si="3"/>
        <v>46</v>
      </c>
      <c r="E6" s="20">
        <f t="shared" si="3"/>
        <v>1</v>
      </c>
      <c r="F6" s="20">
        <f t="shared" si="3"/>
        <v>0</v>
      </c>
      <c r="G6" s="20">
        <f t="shared" si="3"/>
        <v>5</v>
      </c>
      <c r="H6" s="20" t="str">
        <f t="shared" si="3"/>
        <v>長野県　天龍村</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51.47</v>
      </c>
      <c r="P6" s="21">
        <f t="shared" si="3"/>
        <v>92.89</v>
      </c>
      <c r="Q6" s="21">
        <f t="shared" si="3"/>
        <v>3850</v>
      </c>
      <c r="R6" s="21">
        <f t="shared" si="3"/>
        <v>1028</v>
      </c>
      <c r="S6" s="21">
        <f t="shared" si="3"/>
        <v>109.44</v>
      </c>
      <c r="T6" s="21">
        <f t="shared" si="3"/>
        <v>9.39</v>
      </c>
      <c r="U6" s="21">
        <f t="shared" si="3"/>
        <v>927</v>
      </c>
      <c r="V6" s="21">
        <f t="shared" si="3"/>
        <v>24.3</v>
      </c>
      <c r="W6" s="21">
        <f t="shared" si="3"/>
        <v>38.15</v>
      </c>
      <c r="X6" s="22" t="str">
        <f>IF(X7="",NA(),X7)</f>
        <v>-</v>
      </c>
      <c r="Y6" s="22" t="str">
        <f t="shared" ref="Y6:AG6" si="4">IF(Y7="",NA(),Y7)</f>
        <v>-</v>
      </c>
      <c r="Z6" s="22" t="str">
        <f t="shared" si="4"/>
        <v>-</v>
      </c>
      <c r="AA6" s="22" t="str">
        <f t="shared" si="4"/>
        <v>-</v>
      </c>
      <c r="AB6" s="22">
        <f t="shared" si="4"/>
        <v>74.64</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67.63</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72.03</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1129.82</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56.73</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447.03</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32.47</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61.89</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5.53</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41.2</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204137</v>
      </c>
      <c r="D7" s="24">
        <v>46</v>
      </c>
      <c r="E7" s="24">
        <v>1</v>
      </c>
      <c r="F7" s="24">
        <v>0</v>
      </c>
      <c r="G7" s="24">
        <v>5</v>
      </c>
      <c r="H7" s="24" t="s">
        <v>93</v>
      </c>
      <c r="I7" s="24" t="s">
        <v>94</v>
      </c>
      <c r="J7" s="24" t="s">
        <v>95</v>
      </c>
      <c r="K7" s="24" t="s">
        <v>96</v>
      </c>
      <c r="L7" s="24" t="s">
        <v>97</v>
      </c>
      <c r="M7" s="24" t="s">
        <v>98</v>
      </c>
      <c r="N7" s="25" t="s">
        <v>99</v>
      </c>
      <c r="O7" s="25">
        <v>51.47</v>
      </c>
      <c r="P7" s="25">
        <v>92.89</v>
      </c>
      <c r="Q7" s="25">
        <v>3850</v>
      </c>
      <c r="R7" s="25">
        <v>1028</v>
      </c>
      <c r="S7" s="25">
        <v>109.44</v>
      </c>
      <c r="T7" s="25">
        <v>9.39</v>
      </c>
      <c r="U7" s="25">
        <v>927</v>
      </c>
      <c r="V7" s="25">
        <v>24.3</v>
      </c>
      <c r="W7" s="25">
        <v>38.15</v>
      </c>
      <c r="X7" s="25" t="s">
        <v>99</v>
      </c>
      <c r="Y7" s="25" t="s">
        <v>99</v>
      </c>
      <c r="Z7" s="25" t="s">
        <v>99</v>
      </c>
      <c r="AA7" s="25" t="s">
        <v>99</v>
      </c>
      <c r="AB7" s="25">
        <v>74.64</v>
      </c>
      <c r="AC7" s="25" t="s">
        <v>99</v>
      </c>
      <c r="AD7" s="25" t="s">
        <v>99</v>
      </c>
      <c r="AE7" s="25" t="s">
        <v>99</v>
      </c>
      <c r="AF7" s="25" t="s">
        <v>99</v>
      </c>
      <c r="AG7" s="25">
        <v>102.26</v>
      </c>
      <c r="AH7" s="25">
        <v>102.02</v>
      </c>
      <c r="AI7" s="25" t="s">
        <v>99</v>
      </c>
      <c r="AJ7" s="25" t="s">
        <v>99</v>
      </c>
      <c r="AK7" s="25" t="s">
        <v>99</v>
      </c>
      <c r="AL7" s="25" t="s">
        <v>99</v>
      </c>
      <c r="AM7" s="25">
        <v>67.63</v>
      </c>
      <c r="AN7" s="25" t="s">
        <v>99</v>
      </c>
      <c r="AO7" s="25" t="s">
        <v>99</v>
      </c>
      <c r="AP7" s="25" t="s">
        <v>99</v>
      </c>
      <c r="AQ7" s="25" t="s">
        <v>99</v>
      </c>
      <c r="AR7" s="25">
        <v>82.37</v>
      </c>
      <c r="AS7" s="25">
        <v>26.96</v>
      </c>
      <c r="AT7" s="25" t="s">
        <v>99</v>
      </c>
      <c r="AU7" s="25" t="s">
        <v>99</v>
      </c>
      <c r="AV7" s="25" t="s">
        <v>99</v>
      </c>
      <c r="AW7" s="25" t="s">
        <v>99</v>
      </c>
      <c r="AX7" s="25">
        <v>72.03</v>
      </c>
      <c r="AY7" s="25" t="s">
        <v>99</v>
      </c>
      <c r="AZ7" s="25" t="s">
        <v>99</v>
      </c>
      <c r="BA7" s="25" t="s">
        <v>99</v>
      </c>
      <c r="BB7" s="25" t="s">
        <v>99</v>
      </c>
      <c r="BC7" s="25">
        <v>101.6</v>
      </c>
      <c r="BD7" s="25">
        <v>142.38999999999999</v>
      </c>
      <c r="BE7" s="25" t="s">
        <v>99</v>
      </c>
      <c r="BF7" s="25" t="s">
        <v>99</v>
      </c>
      <c r="BG7" s="25" t="s">
        <v>99</v>
      </c>
      <c r="BH7" s="25" t="s">
        <v>99</v>
      </c>
      <c r="BI7" s="25">
        <v>1129.82</v>
      </c>
      <c r="BJ7" s="25" t="s">
        <v>99</v>
      </c>
      <c r="BK7" s="25" t="s">
        <v>99</v>
      </c>
      <c r="BL7" s="25" t="s">
        <v>99</v>
      </c>
      <c r="BM7" s="25" t="s">
        <v>99</v>
      </c>
      <c r="BN7" s="25">
        <v>1398.03</v>
      </c>
      <c r="BO7" s="25">
        <v>1043.3599999999999</v>
      </c>
      <c r="BP7" s="25" t="s">
        <v>99</v>
      </c>
      <c r="BQ7" s="25" t="s">
        <v>99</v>
      </c>
      <c r="BR7" s="25" t="s">
        <v>99</v>
      </c>
      <c r="BS7" s="25" t="s">
        <v>99</v>
      </c>
      <c r="BT7" s="25">
        <v>56.73</v>
      </c>
      <c r="BU7" s="25" t="s">
        <v>99</v>
      </c>
      <c r="BV7" s="25" t="s">
        <v>99</v>
      </c>
      <c r="BW7" s="25" t="s">
        <v>99</v>
      </c>
      <c r="BX7" s="25" t="s">
        <v>99</v>
      </c>
      <c r="BY7" s="25">
        <v>39.15</v>
      </c>
      <c r="BZ7" s="25">
        <v>56.19</v>
      </c>
      <c r="CA7" s="25" t="s">
        <v>99</v>
      </c>
      <c r="CB7" s="25" t="s">
        <v>99</v>
      </c>
      <c r="CC7" s="25" t="s">
        <v>99</v>
      </c>
      <c r="CD7" s="25" t="s">
        <v>99</v>
      </c>
      <c r="CE7" s="25">
        <v>447.03</v>
      </c>
      <c r="CF7" s="25" t="s">
        <v>99</v>
      </c>
      <c r="CG7" s="25" t="s">
        <v>99</v>
      </c>
      <c r="CH7" s="25" t="s">
        <v>99</v>
      </c>
      <c r="CI7" s="25" t="s">
        <v>99</v>
      </c>
      <c r="CJ7" s="25">
        <v>392.81</v>
      </c>
      <c r="CK7" s="25">
        <v>285.60000000000002</v>
      </c>
      <c r="CL7" s="25" t="s">
        <v>99</v>
      </c>
      <c r="CM7" s="25" t="s">
        <v>99</v>
      </c>
      <c r="CN7" s="25" t="s">
        <v>99</v>
      </c>
      <c r="CO7" s="25" t="s">
        <v>99</v>
      </c>
      <c r="CP7" s="25">
        <v>32.47</v>
      </c>
      <c r="CQ7" s="25" t="s">
        <v>99</v>
      </c>
      <c r="CR7" s="25" t="s">
        <v>99</v>
      </c>
      <c r="CS7" s="25" t="s">
        <v>99</v>
      </c>
      <c r="CT7" s="25" t="s">
        <v>99</v>
      </c>
      <c r="CU7" s="25">
        <v>29.19</v>
      </c>
      <c r="CV7" s="25">
        <v>48.33</v>
      </c>
      <c r="CW7" s="25" t="s">
        <v>99</v>
      </c>
      <c r="CX7" s="25" t="s">
        <v>99</v>
      </c>
      <c r="CY7" s="25" t="s">
        <v>99</v>
      </c>
      <c r="CZ7" s="25" t="s">
        <v>99</v>
      </c>
      <c r="DA7" s="25">
        <v>61.89</v>
      </c>
      <c r="DB7" s="25" t="s">
        <v>99</v>
      </c>
      <c r="DC7" s="25" t="s">
        <v>99</v>
      </c>
      <c r="DD7" s="25" t="s">
        <v>99</v>
      </c>
      <c r="DE7" s="25" t="s">
        <v>99</v>
      </c>
      <c r="DF7" s="25">
        <v>66.040000000000006</v>
      </c>
      <c r="DG7" s="25">
        <v>70.34</v>
      </c>
      <c r="DH7" s="25" t="s">
        <v>99</v>
      </c>
      <c r="DI7" s="25" t="s">
        <v>99</v>
      </c>
      <c r="DJ7" s="25" t="s">
        <v>99</v>
      </c>
      <c r="DK7" s="25" t="s">
        <v>99</v>
      </c>
      <c r="DL7" s="25">
        <v>5.53</v>
      </c>
      <c r="DM7" s="25" t="s">
        <v>99</v>
      </c>
      <c r="DN7" s="25" t="s">
        <v>99</v>
      </c>
      <c r="DO7" s="25" t="s">
        <v>99</v>
      </c>
      <c r="DP7" s="25" t="s">
        <v>99</v>
      </c>
      <c r="DQ7" s="25">
        <v>28.04</v>
      </c>
      <c r="DR7" s="25">
        <v>35.5</v>
      </c>
      <c r="DS7" s="25" t="s">
        <v>99</v>
      </c>
      <c r="DT7" s="25" t="s">
        <v>99</v>
      </c>
      <c r="DU7" s="25" t="s">
        <v>99</v>
      </c>
      <c r="DV7" s="25" t="s">
        <v>99</v>
      </c>
      <c r="DW7" s="25">
        <v>41.2</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2026-01-26T23:57:44Z</cp:lastPrinted>
  <dcterms:created xsi:type="dcterms:W3CDTF">2025-12-12T09:17:00Z</dcterms:created>
  <dcterms:modified xsi:type="dcterms:W3CDTF">2026-02-26T02:28:42Z</dcterms:modified>
  <cp:category/>
</cp:coreProperties>
</file>