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vka.vdi.pref.nagano.lg.jp\課共有\市町村課\001財政係\005公営企業\R7\001公営企業一般\006経営比較分析表\04_地局→県（市町村等からの回答）\01_水道事業\確認修正依頼あり\"/>
    </mc:Choice>
  </mc:AlternateContent>
  <xr:revisionPtr revIDLastSave="0" documentId="13_ncr:1_{076AB86C-EDB6-4A6E-A585-96EB0BAF32E5}" xr6:coauthVersionLast="47" xr6:coauthVersionMax="47" xr10:uidLastSave="{00000000-0000-0000-0000-000000000000}"/>
  <workbookProtection workbookAlgorithmName="SHA-512" workbookHashValue="Y5rbQ8449zZ4Lxtj+4MzYNZML9XVUmgZB9vSSg6zuJdAqjxlrOjMc14aB6BYwmhLgvL7zYiW6EXq5KzLCbOg1A==" workbookSaltValue="6ua2FqM1o7n/8ogyQaAqqQ==" workbookSpinCount="100000" lockStructure="1"/>
  <bookViews>
    <workbookView xWindow="-28920" yWindow="-1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AG6" i="5"/>
  <c r="AF6" i="5"/>
  <c r="AE6" i="5"/>
  <c r="AD6" i="5"/>
  <c r="AC6" i="5"/>
  <c r="AB6" i="5"/>
  <c r="AA6" i="5"/>
  <c r="Z6" i="5"/>
  <c r="Y6" i="5"/>
  <c r="X6" i="5"/>
  <c r="W6" i="5"/>
  <c r="BB10" i="4" s="1"/>
  <c r="V6" i="5"/>
  <c r="U6" i="5"/>
  <c r="AL10" i="4" s="1"/>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I85" i="4"/>
  <c r="E85" i="4"/>
  <c r="AT10" i="4"/>
  <c r="W10" i="4"/>
  <c r="P10" i="4"/>
  <c r="B10" i="4"/>
  <c r="BB8" i="4"/>
  <c r="AT8" i="4"/>
  <c r="AL8" i="4"/>
  <c r="AD8" i="4"/>
  <c r="W8" i="4"/>
  <c r="P8" i="4"/>
  <c r="I8" i="4"/>
  <c r="B8" i="4"/>
  <c r="B6" i="4"/>
</calcChain>
</file>

<file path=xl/sharedStrings.xml><?xml version="1.0" encoding="utf-8"?>
<sst xmlns="http://schemas.openxmlformats.org/spreadsheetml/2006/main" count="316" uniqueCount="114">
  <si>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</si>
  <si>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</si>
  <si>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</si>
  <si>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</si>
  <si>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</si>
  <si>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</si>
  <si>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</si>
  <si>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</si>
  <si>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</si>
  <si>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</si>
  <si>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</si>
  <si>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</si>
  <si>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</si>
  <si>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</si>
  <si>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</si>
  <si>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</si>
  <si>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</si>
  <si>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</si>
  <si>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</si>
  <si>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</si>
  <si>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</si>
  <si>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</si>
  <si>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</si>
  <si>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</si>
  <si>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</si>
  <si>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</si>
  <si>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</si>
  <si>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</si>
  <si>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</si>
  <si>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</si>
  <si>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</si>
  <si>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</si>
  <si>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</si>
  <si>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</si>
  <si>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</si>
  <si>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</si>
  <si>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</si>
  <si>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</si>
  <si>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</si>
  <si>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</si>
  <si>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</si>
  <si>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</si>
  <si>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</si>
  <si>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</si>
  <si>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</si>
  <si>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</si>
  <si>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</si>
  <si>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</si>
  <si>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</si>
  <si>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</si>
  <si>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</si>
  <si>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</si>
  <si>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</si>
  <si>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</si>
  <si>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</si>
  <si>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</si>
  <si>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</si>
  <si>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</si>
  <si>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</si>
  <si>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</si>
  <si>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</si>
  <si>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</si>
  <si>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</si>
  <si>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</si>
  <si>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</si>
  <si>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</si>
  <si>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</si>
  <si>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</si>
  <si>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</si>
  <si>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</si>
  <si>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</si>
  <si>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</si>
  <si>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</si>
  <si>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</si>
  <si>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</si>
  <si>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</si>
  <si>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</si>
  <si>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</si>
  <si>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</si>
  <si>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</si>
  <si>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</si>
  <si>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</si>
  <si>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</si>
  <si>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</si>
  <si>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</si>
  <si>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</si>
  <si>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</si>
  <si>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</si>
  <si>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</si>
  <si>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</si>
  <si>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</si>
  <si>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</si>
  <si>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</si>
  <si>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売木村</t>
  </si>
  <si>
    <t>法適用</t>
  </si>
  <si>
    <t>水道事業</t>
  </si>
  <si>
    <t>簡易水道事業</t>
  </si>
  <si>
    <t>C4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</si>
  <si>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</si>
  <si>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</si>
  <si>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</si>
  <si>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</si>
  <si>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</si>
  <si>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</si>
  <si>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</si>
  <si>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</si>
  <si>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</si>
  <si>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</si>
  <si>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</si>
  <si>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</si>
  <si>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</si>
  <si>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xml:space="preserve">　令和６年４月から企業会計に移行しましたが、独立採算の原則どおりに経営できていないのが現状です。令和６年度は前年度比較して給水収益は増加しましたが、老朽化した設備の修繕や事業運営のための委託料が増加し、簡易水道事業の経営は厳しい状況となっています。
　また、支出の多くを占める企業債の償還金は10年以内には残高が０になる予定であり、一般会計からの繰入金も減らしていくことができると考えますが、年々給水人口が減少し給水収益の確保が困難になっていく一方で、耐用年数を迎える管路の更新により膨大な費用が発生し、今後の経営環境は厳しさを増すことが予想されます。
　令和７年度には経営戦略を改定する予定であり、今後の予想される厳しい経営環境に対応できるよう、計画的な事業運営に努めます。
</t>
    <phoneticPr fontId="4"/>
  </si>
  <si>
    <t>①経常収支比率について
　令和6年度の給水収益は前年度対比18％増となりましたが、経常費用において経年劣化による修繕費と物価高騰による動力費や委託料が増加し、経常収支比率は100％を下回り単年収支は赤字となりました。適切な料金設定と維持管理費用を見直してコスト削減を行い、健全な経営を目指していきます。
②累積欠損比率について
　経常費用に対して給水収益では賄えず欠損金が発生している状況です。一般会計からの繰入金に頼りすぎず、収益確保に努めながら欠損金を減らしていきます。
③流動比率について
　現金預金や未収金などの流動資産に対して企業債の償還金や未払金などの流動負債が多く、流動比率は100％を下回っています。引き続き企業債の償還や未払金の解消を進めていきます。
④企業債残高対給水収益比率について
　企業債残高対給水収益比率は、給水収益が増加し、企業債の償還も順調に進んでおり、平均値を下回っています。引き続き企業債の償還を進めながら給水収益の確保に努めます。
⑤料金回収率（％）について
　料金回収率は、100％を下回っており、事業に必要な費用を給水収益で賄えていない状況です。収支のバランスを見ながら、現行料金の設定を見直して料金回収率の上昇を目指します。
⑥給水原価について
　年間有収水量に対して修繕費や委託料などの経常費用が多く、給水原価は平均値を大幅に上回っています。今後も水道施設の老朽化により修繕費が増加することが見込まれますが、コスト削減できる維持管理費用を見直していきます。
⑦施設利用率（％）について
　施設利用率は、季節によって利用率が変動することを考慮しても適切な施設規模だと考えられます。今後、給水人口の減少が進むと利用率が下がることが予想されますが、施設の耐用年数も踏まえて適切な施設規模を維持し施設利用率の向上を目指していきます。
⑧有収率（％）について
　有収率は平均値より高い値で維持していて、施設の稼働状況が収益に反映されていることが分かります。今後、管路の老朽化により漏水増加の可能性がありますが、早期発見・修繕に努めます。</t>
    <phoneticPr fontId="4"/>
  </si>
  <si>
    <t xml:space="preserve">①有形固定資産減価償却率について
　有形固定資産減価償却率は平均値より下回っており、法定耐用年数に近い資産が少なく施設の老朽化の割合が低いことが分かります。
②管路経年化率について
　売木村の簡易水道事業は昭和47年に供用を開始し、平成初期に管路を更新しました。耐用年数は迎えていないものの、近年では年に１箇所程度、管路での漏水が確認され経年劣化が進んでいます。
③管路更新率（％）について
　現時点で管路更新予定はなく、管路の漏水が発生したときに修繕で対応している状況です。今後、一斉に耐用年数を迎える管路が発生するため管路更新計画をたて計画的に更新していきます。
</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</si>
</sst>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7"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10" xfId="0" applyFont="1" applyFill="1" applyBorder="1" applyAlignment="1" applyProtection="1">
      <alignment horizontal="left" vertical="top" wrapText="1"/>
      <protection locked="0"/>
    </xf>
    <xf numFmtId="0" fontId="5" fillId="0" borderId="11"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12" xfId="0" applyFont="1" applyFill="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xf numFmtId="0" fontId="16" fillId="0" borderId="9" xfId="0" applyFont="1" applyFill="1" applyBorder="1" applyAlignment="1" applyProtection="1">
      <alignment horizontal="left" vertical="top" wrapText="1"/>
      <protection locked="0"/>
    </xf>
    <xf numFmtId="0" fontId="16" fillId="0" borderId="0" xfId="0" applyFont="1" applyFill="1" applyAlignment="1" applyProtection="1">
      <alignment horizontal="left" vertical="top" wrapText="1"/>
      <protection locked="0"/>
    </xf>
    <xf numFmtId="0" fontId="16" fillId="0" borderId="10"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CBCF-4E1E-8F73-3DAED1B2CCF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CBCF-4E1E-8F73-3DAED1B2CCF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66.63</c:v>
                </c:pt>
              </c:numCache>
            </c:numRef>
          </c:val>
          <c:extLst>
            <c:ext xmlns:c16="http://schemas.microsoft.com/office/drawing/2014/chart" uri="{C3380CC4-5D6E-409C-BE32-E72D297353CC}">
              <c16:uniqueId val="{00000000-684C-4253-A8B6-2A5DB81F7C6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684C-4253-A8B6-2A5DB81F7C6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6.8</c:v>
                </c:pt>
              </c:numCache>
            </c:numRef>
          </c:val>
          <c:extLst>
            <c:ext xmlns:c16="http://schemas.microsoft.com/office/drawing/2014/chart" uri="{C3380CC4-5D6E-409C-BE32-E72D297353CC}">
              <c16:uniqueId val="{00000000-4FDC-4314-9542-57318420AF08}"/>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4FDC-4314-9542-57318420AF08}"/>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4D3-45E7-AD12-CF77984B98C6}"/>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34D3-45E7-AD12-CF77984B98C6}"/>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176.08</c:v>
                </c:pt>
              </c:numCache>
            </c:numRef>
          </c:val>
          <c:extLst>
            <c:ext xmlns:c16="http://schemas.microsoft.com/office/drawing/2014/chart" uri="{C3380CC4-5D6E-409C-BE32-E72D297353CC}">
              <c16:uniqueId val="{00000000-F6D2-4A37-B7DE-02C76673780B}"/>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F6D2-4A37-B7DE-02C76673780B}"/>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47.19</c:v>
                </c:pt>
              </c:numCache>
            </c:numRef>
          </c:val>
          <c:extLst>
            <c:ext xmlns:c16="http://schemas.microsoft.com/office/drawing/2014/chart" uri="{C3380CC4-5D6E-409C-BE32-E72D297353CC}">
              <c16:uniqueId val="{00000000-3862-49D5-8FFD-2E5596203597}"/>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3862-49D5-8FFD-2E5596203597}"/>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653.97</c:v>
                </c:pt>
              </c:numCache>
            </c:numRef>
          </c:val>
          <c:extLst>
            <c:ext xmlns:c16="http://schemas.microsoft.com/office/drawing/2014/chart" uri="{C3380CC4-5D6E-409C-BE32-E72D297353CC}">
              <c16:uniqueId val="{00000000-6659-4A17-9C7E-714190FB725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6659-4A17-9C7E-714190FB725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33.75</c:v>
                </c:pt>
              </c:numCache>
            </c:numRef>
          </c:val>
          <c:extLst>
            <c:ext xmlns:c16="http://schemas.microsoft.com/office/drawing/2014/chart" uri="{C3380CC4-5D6E-409C-BE32-E72D297353CC}">
              <c16:uniqueId val="{00000000-5494-4652-B966-133C0A78EE23}"/>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5494-4652-B966-133C0A78EE23}"/>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556.66999999999996</c:v>
                </c:pt>
              </c:numCache>
            </c:numRef>
          </c:val>
          <c:extLst>
            <c:ext xmlns:c16="http://schemas.microsoft.com/office/drawing/2014/chart" uri="{C3380CC4-5D6E-409C-BE32-E72D297353CC}">
              <c16:uniqueId val="{00000000-6EFB-4651-BD4C-8DCE814A2823}"/>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6EFB-4651-BD4C-8DCE814A2823}"/>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92.56</c:v>
                </c:pt>
              </c:numCache>
            </c:numRef>
          </c:val>
          <c:extLst>
            <c:ext xmlns:c16="http://schemas.microsoft.com/office/drawing/2014/chart" uri="{C3380CC4-5D6E-409C-BE32-E72D297353CC}">
              <c16:uniqueId val="{00000000-4E0F-4597-8889-2283BCC8EF2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4E0F-4597-8889-2283BCC8EF2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96.1</c:v>
                </c:pt>
              </c:numCache>
            </c:numRef>
          </c:val>
          <c:extLst>
            <c:ext xmlns:c16="http://schemas.microsoft.com/office/drawing/2014/chart" uri="{C3380CC4-5D6E-409C-BE32-E72D297353CC}">
              <c16:uniqueId val="{00000000-9027-4744-B545-3140BEB8977E}"/>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9027-4744-B545-3140BEB8977E}"/>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【26.96】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【142.39】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【48.33】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【285.60】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【35.50】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90" zoomScaleNormal="90" workbookViewId="0">
      <selection activeCell="BB91" sqref="BB91"/>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売木村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簡易水道事業</v>
      </c>
      <c r="Q8" s="43"/>
      <c r="R8" s="43"/>
      <c r="S8" s="43"/>
      <c r="T8" s="43"/>
      <c r="U8" s="43"/>
      <c r="V8" s="43"/>
      <c r="W8" s="43" t="str">
        <f>データ!$L$6</f>
        <v>C4</v>
      </c>
      <c r="X8" s="43"/>
      <c r="Y8" s="43"/>
      <c r="Z8" s="43"/>
      <c r="AA8" s="43"/>
      <c r="AB8" s="43"/>
      <c r="AC8" s="43"/>
      <c r="AD8" s="43" t="str">
        <f>データ!$M$6</f>
        <v>非設置</v>
      </c>
      <c r="AE8" s="43"/>
      <c r="AF8" s="43"/>
      <c r="AG8" s="43"/>
      <c r="AH8" s="43"/>
      <c r="AI8" s="43"/>
      <c r="AJ8" s="43"/>
      <c r="AK8" s="2"/>
      <c r="AL8" s="44">
        <f>データ!$R$6</f>
        <v>472</v>
      </c>
      <c r="AM8" s="44"/>
      <c r="AN8" s="44"/>
      <c r="AO8" s="44"/>
      <c r="AP8" s="44"/>
      <c r="AQ8" s="44"/>
      <c r="AR8" s="44"/>
      <c r="AS8" s="44"/>
      <c r="AT8" s="45">
        <f>データ!$S$6</f>
        <v>43.43</v>
      </c>
      <c r="AU8" s="46"/>
      <c r="AV8" s="46"/>
      <c r="AW8" s="46"/>
      <c r="AX8" s="46"/>
      <c r="AY8" s="46"/>
      <c r="AZ8" s="46"/>
      <c r="BA8" s="46"/>
      <c r="BB8" s="47">
        <f>データ!$T$6</f>
        <v>10.87</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75.88</v>
      </c>
      <c r="J10" s="46"/>
      <c r="K10" s="46"/>
      <c r="L10" s="46"/>
      <c r="M10" s="46"/>
      <c r="N10" s="46"/>
      <c r="O10" s="80"/>
      <c r="P10" s="47">
        <f>データ!$P$6</f>
        <v>89.91</v>
      </c>
      <c r="Q10" s="47"/>
      <c r="R10" s="47"/>
      <c r="S10" s="47"/>
      <c r="T10" s="47"/>
      <c r="U10" s="47"/>
      <c r="V10" s="47"/>
      <c r="W10" s="44">
        <f>データ!$Q$6</f>
        <v>3506</v>
      </c>
      <c r="X10" s="44"/>
      <c r="Y10" s="44"/>
      <c r="Z10" s="44"/>
      <c r="AA10" s="44"/>
      <c r="AB10" s="44"/>
      <c r="AC10" s="44"/>
      <c r="AD10" s="2"/>
      <c r="AE10" s="2"/>
      <c r="AF10" s="2"/>
      <c r="AG10" s="2"/>
      <c r="AH10" s="2"/>
      <c r="AI10" s="2"/>
      <c r="AJ10" s="2"/>
      <c r="AK10" s="2"/>
      <c r="AL10" s="44">
        <f>データ!$U$6</f>
        <v>410</v>
      </c>
      <c r="AM10" s="44"/>
      <c r="AN10" s="44"/>
      <c r="AO10" s="44"/>
      <c r="AP10" s="44"/>
      <c r="AQ10" s="44"/>
      <c r="AR10" s="44"/>
      <c r="AS10" s="44"/>
      <c r="AT10" s="45">
        <f>データ!$V$6</f>
        <v>12.06</v>
      </c>
      <c r="AU10" s="46"/>
      <c r="AV10" s="46"/>
      <c r="AW10" s="46"/>
      <c r="AX10" s="46"/>
      <c r="AY10" s="46"/>
      <c r="AZ10" s="46"/>
      <c r="BA10" s="46"/>
      <c r="BB10" s="47">
        <f>データ!$W$6</f>
        <v>34</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89" t="s">
        <v>112</v>
      </c>
      <c r="BM16" s="90"/>
      <c r="BN16" s="90"/>
      <c r="BO16" s="90"/>
      <c r="BP16" s="90"/>
      <c r="BQ16" s="90"/>
      <c r="BR16" s="90"/>
      <c r="BS16" s="90"/>
      <c r="BT16" s="90"/>
      <c r="BU16" s="90"/>
      <c r="BV16" s="90"/>
      <c r="BW16" s="90"/>
      <c r="BX16" s="90"/>
      <c r="BY16" s="90"/>
      <c r="BZ16" s="91"/>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9"/>
      <c r="BM17" s="90"/>
      <c r="BN17" s="90"/>
      <c r="BO17" s="90"/>
      <c r="BP17" s="90"/>
      <c r="BQ17" s="90"/>
      <c r="BR17" s="90"/>
      <c r="BS17" s="90"/>
      <c r="BT17" s="90"/>
      <c r="BU17" s="90"/>
      <c r="BV17" s="90"/>
      <c r="BW17" s="90"/>
      <c r="BX17" s="90"/>
      <c r="BY17" s="90"/>
      <c r="BZ17" s="91"/>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9"/>
      <c r="BM18" s="90"/>
      <c r="BN18" s="90"/>
      <c r="BO18" s="90"/>
      <c r="BP18" s="90"/>
      <c r="BQ18" s="90"/>
      <c r="BR18" s="90"/>
      <c r="BS18" s="90"/>
      <c r="BT18" s="90"/>
      <c r="BU18" s="90"/>
      <c r="BV18" s="90"/>
      <c r="BW18" s="90"/>
      <c r="BX18" s="90"/>
      <c r="BY18" s="90"/>
      <c r="BZ18" s="91"/>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9"/>
      <c r="BM19" s="90"/>
      <c r="BN19" s="90"/>
      <c r="BO19" s="90"/>
      <c r="BP19" s="90"/>
      <c r="BQ19" s="90"/>
      <c r="BR19" s="90"/>
      <c r="BS19" s="90"/>
      <c r="BT19" s="90"/>
      <c r="BU19" s="90"/>
      <c r="BV19" s="90"/>
      <c r="BW19" s="90"/>
      <c r="BX19" s="90"/>
      <c r="BY19" s="90"/>
      <c r="BZ19" s="91"/>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9"/>
      <c r="BM20" s="90"/>
      <c r="BN20" s="90"/>
      <c r="BO20" s="90"/>
      <c r="BP20" s="90"/>
      <c r="BQ20" s="90"/>
      <c r="BR20" s="90"/>
      <c r="BS20" s="90"/>
      <c r="BT20" s="90"/>
      <c r="BU20" s="90"/>
      <c r="BV20" s="90"/>
      <c r="BW20" s="90"/>
      <c r="BX20" s="90"/>
      <c r="BY20" s="90"/>
      <c r="BZ20" s="91"/>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9"/>
      <c r="BM21" s="90"/>
      <c r="BN21" s="90"/>
      <c r="BO21" s="90"/>
      <c r="BP21" s="90"/>
      <c r="BQ21" s="90"/>
      <c r="BR21" s="90"/>
      <c r="BS21" s="90"/>
      <c r="BT21" s="90"/>
      <c r="BU21" s="90"/>
      <c r="BV21" s="90"/>
      <c r="BW21" s="90"/>
      <c r="BX21" s="90"/>
      <c r="BY21" s="90"/>
      <c r="BZ21" s="91"/>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9"/>
      <c r="BM22" s="90"/>
      <c r="BN22" s="90"/>
      <c r="BO22" s="90"/>
      <c r="BP22" s="90"/>
      <c r="BQ22" s="90"/>
      <c r="BR22" s="90"/>
      <c r="BS22" s="90"/>
      <c r="BT22" s="90"/>
      <c r="BU22" s="90"/>
      <c r="BV22" s="90"/>
      <c r="BW22" s="90"/>
      <c r="BX22" s="90"/>
      <c r="BY22" s="90"/>
      <c r="BZ22" s="91"/>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9"/>
      <c r="BM23" s="90"/>
      <c r="BN23" s="90"/>
      <c r="BO23" s="90"/>
      <c r="BP23" s="90"/>
      <c r="BQ23" s="90"/>
      <c r="BR23" s="90"/>
      <c r="BS23" s="90"/>
      <c r="BT23" s="90"/>
      <c r="BU23" s="90"/>
      <c r="BV23" s="90"/>
      <c r="BW23" s="90"/>
      <c r="BX23" s="90"/>
      <c r="BY23" s="90"/>
      <c r="BZ23" s="91"/>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9"/>
      <c r="BM24" s="90"/>
      <c r="BN24" s="90"/>
      <c r="BO24" s="90"/>
      <c r="BP24" s="90"/>
      <c r="BQ24" s="90"/>
      <c r="BR24" s="90"/>
      <c r="BS24" s="90"/>
      <c r="BT24" s="90"/>
      <c r="BU24" s="90"/>
      <c r="BV24" s="90"/>
      <c r="BW24" s="90"/>
      <c r="BX24" s="90"/>
      <c r="BY24" s="90"/>
      <c r="BZ24" s="91"/>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9"/>
      <c r="BM25" s="90"/>
      <c r="BN25" s="90"/>
      <c r="BO25" s="90"/>
      <c r="BP25" s="90"/>
      <c r="BQ25" s="90"/>
      <c r="BR25" s="90"/>
      <c r="BS25" s="90"/>
      <c r="BT25" s="90"/>
      <c r="BU25" s="90"/>
      <c r="BV25" s="90"/>
      <c r="BW25" s="90"/>
      <c r="BX25" s="90"/>
      <c r="BY25" s="90"/>
      <c r="BZ25" s="91"/>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9"/>
      <c r="BM26" s="90"/>
      <c r="BN26" s="90"/>
      <c r="BO26" s="90"/>
      <c r="BP26" s="90"/>
      <c r="BQ26" s="90"/>
      <c r="BR26" s="90"/>
      <c r="BS26" s="90"/>
      <c r="BT26" s="90"/>
      <c r="BU26" s="90"/>
      <c r="BV26" s="90"/>
      <c r="BW26" s="90"/>
      <c r="BX26" s="90"/>
      <c r="BY26" s="90"/>
      <c r="BZ26" s="91"/>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9"/>
      <c r="BM27" s="90"/>
      <c r="BN27" s="90"/>
      <c r="BO27" s="90"/>
      <c r="BP27" s="90"/>
      <c r="BQ27" s="90"/>
      <c r="BR27" s="90"/>
      <c r="BS27" s="90"/>
      <c r="BT27" s="90"/>
      <c r="BU27" s="90"/>
      <c r="BV27" s="90"/>
      <c r="BW27" s="90"/>
      <c r="BX27" s="90"/>
      <c r="BY27" s="90"/>
      <c r="BZ27" s="91"/>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9"/>
      <c r="BM28" s="90"/>
      <c r="BN28" s="90"/>
      <c r="BO28" s="90"/>
      <c r="BP28" s="90"/>
      <c r="BQ28" s="90"/>
      <c r="BR28" s="90"/>
      <c r="BS28" s="90"/>
      <c r="BT28" s="90"/>
      <c r="BU28" s="90"/>
      <c r="BV28" s="90"/>
      <c r="BW28" s="90"/>
      <c r="BX28" s="90"/>
      <c r="BY28" s="90"/>
      <c r="BZ28" s="91"/>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9"/>
      <c r="BM29" s="90"/>
      <c r="BN29" s="90"/>
      <c r="BO29" s="90"/>
      <c r="BP29" s="90"/>
      <c r="BQ29" s="90"/>
      <c r="BR29" s="90"/>
      <c r="BS29" s="90"/>
      <c r="BT29" s="90"/>
      <c r="BU29" s="90"/>
      <c r="BV29" s="90"/>
      <c r="BW29" s="90"/>
      <c r="BX29" s="90"/>
      <c r="BY29" s="90"/>
      <c r="BZ29" s="91"/>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9"/>
      <c r="BM30" s="90"/>
      <c r="BN30" s="90"/>
      <c r="BO30" s="90"/>
      <c r="BP30" s="90"/>
      <c r="BQ30" s="90"/>
      <c r="BR30" s="90"/>
      <c r="BS30" s="90"/>
      <c r="BT30" s="90"/>
      <c r="BU30" s="90"/>
      <c r="BV30" s="90"/>
      <c r="BW30" s="90"/>
      <c r="BX30" s="90"/>
      <c r="BY30" s="90"/>
      <c r="BZ30" s="91"/>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9"/>
      <c r="BM31" s="90"/>
      <c r="BN31" s="90"/>
      <c r="BO31" s="90"/>
      <c r="BP31" s="90"/>
      <c r="BQ31" s="90"/>
      <c r="BR31" s="90"/>
      <c r="BS31" s="90"/>
      <c r="BT31" s="90"/>
      <c r="BU31" s="90"/>
      <c r="BV31" s="90"/>
      <c r="BW31" s="90"/>
      <c r="BX31" s="90"/>
      <c r="BY31" s="90"/>
      <c r="BZ31" s="91"/>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9"/>
      <c r="BM32" s="90"/>
      <c r="BN32" s="90"/>
      <c r="BO32" s="90"/>
      <c r="BP32" s="90"/>
      <c r="BQ32" s="90"/>
      <c r="BR32" s="90"/>
      <c r="BS32" s="90"/>
      <c r="BT32" s="90"/>
      <c r="BU32" s="90"/>
      <c r="BV32" s="90"/>
      <c r="BW32" s="90"/>
      <c r="BX32" s="90"/>
      <c r="BY32" s="90"/>
      <c r="BZ32" s="91"/>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9"/>
      <c r="BM33" s="90"/>
      <c r="BN33" s="90"/>
      <c r="BO33" s="90"/>
      <c r="BP33" s="90"/>
      <c r="BQ33" s="90"/>
      <c r="BR33" s="90"/>
      <c r="BS33" s="90"/>
      <c r="BT33" s="90"/>
      <c r="BU33" s="90"/>
      <c r="BV33" s="90"/>
      <c r="BW33" s="90"/>
      <c r="BX33" s="90"/>
      <c r="BY33" s="90"/>
      <c r="BZ33" s="91"/>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9"/>
      <c r="BM34" s="90"/>
      <c r="BN34" s="90"/>
      <c r="BO34" s="90"/>
      <c r="BP34" s="90"/>
      <c r="BQ34" s="90"/>
      <c r="BR34" s="90"/>
      <c r="BS34" s="90"/>
      <c r="BT34" s="90"/>
      <c r="BU34" s="90"/>
      <c r="BV34" s="90"/>
      <c r="BW34" s="90"/>
      <c r="BX34" s="90"/>
      <c r="BY34" s="90"/>
      <c r="BZ34" s="91"/>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9"/>
      <c r="BM35" s="90"/>
      <c r="BN35" s="90"/>
      <c r="BO35" s="90"/>
      <c r="BP35" s="90"/>
      <c r="BQ35" s="90"/>
      <c r="BR35" s="90"/>
      <c r="BS35" s="90"/>
      <c r="BT35" s="90"/>
      <c r="BU35" s="90"/>
      <c r="BV35" s="90"/>
      <c r="BW35" s="90"/>
      <c r="BX35" s="90"/>
      <c r="BY35" s="90"/>
      <c r="BZ35" s="91"/>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9"/>
      <c r="BM36" s="90"/>
      <c r="BN36" s="90"/>
      <c r="BO36" s="90"/>
      <c r="BP36" s="90"/>
      <c r="BQ36" s="90"/>
      <c r="BR36" s="90"/>
      <c r="BS36" s="90"/>
      <c r="BT36" s="90"/>
      <c r="BU36" s="90"/>
      <c r="BV36" s="90"/>
      <c r="BW36" s="90"/>
      <c r="BX36" s="90"/>
      <c r="BY36" s="90"/>
      <c r="BZ36" s="91"/>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9"/>
      <c r="BM37" s="90"/>
      <c r="BN37" s="90"/>
      <c r="BO37" s="90"/>
      <c r="BP37" s="90"/>
      <c r="BQ37" s="90"/>
      <c r="BR37" s="90"/>
      <c r="BS37" s="90"/>
      <c r="BT37" s="90"/>
      <c r="BU37" s="90"/>
      <c r="BV37" s="90"/>
      <c r="BW37" s="90"/>
      <c r="BX37" s="90"/>
      <c r="BY37" s="90"/>
      <c r="BZ37" s="91"/>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9"/>
      <c r="BM38" s="90"/>
      <c r="BN38" s="90"/>
      <c r="BO38" s="90"/>
      <c r="BP38" s="90"/>
      <c r="BQ38" s="90"/>
      <c r="BR38" s="90"/>
      <c r="BS38" s="90"/>
      <c r="BT38" s="90"/>
      <c r="BU38" s="90"/>
      <c r="BV38" s="90"/>
      <c r="BW38" s="90"/>
      <c r="BX38" s="90"/>
      <c r="BY38" s="90"/>
      <c r="BZ38" s="91"/>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9"/>
      <c r="BM39" s="90"/>
      <c r="BN39" s="90"/>
      <c r="BO39" s="90"/>
      <c r="BP39" s="90"/>
      <c r="BQ39" s="90"/>
      <c r="BR39" s="90"/>
      <c r="BS39" s="90"/>
      <c r="BT39" s="90"/>
      <c r="BU39" s="90"/>
      <c r="BV39" s="90"/>
      <c r="BW39" s="90"/>
      <c r="BX39" s="90"/>
      <c r="BY39" s="90"/>
      <c r="BZ39" s="91"/>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9"/>
      <c r="BM40" s="90"/>
      <c r="BN40" s="90"/>
      <c r="BO40" s="90"/>
      <c r="BP40" s="90"/>
      <c r="BQ40" s="90"/>
      <c r="BR40" s="90"/>
      <c r="BS40" s="90"/>
      <c r="BT40" s="90"/>
      <c r="BU40" s="90"/>
      <c r="BV40" s="90"/>
      <c r="BW40" s="90"/>
      <c r="BX40" s="90"/>
      <c r="BY40" s="90"/>
      <c r="BZ40" s="91"/>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9"/>
      <c r="BM41" s="90"/>
      <c r="BN41" s="90"/>
      <c r="BO41" s="90"/>
      <c r="BP41" s="90"/>
      <c r="BQ41" s="90"/>
      <c r="BR41" s="90"/>
      <c r="BS41" s="90"/>
      <c r="BT41" s="90"/>
      <c r="BU41" s="90"/>
      <c r="BV41" s="90"/>
      <c r="BW41" s="90"/>
      <c r="BX41" s="90"/>
      <c r="BY41" s="90"/>
      <c r="BZ41" s="91"/>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9"/>
      <c r="BM42" s="90"/>
      <c r="BN42" s="90"/>
      <c r="BO42" s="90"/>
      <c r="BP42" s="90"/>
      <c r="BQ42" s="90"/>
      <c r="BR42" s="90"/>
      <c r="BS42" s="90"/>
      <c r="BT42" s="90"/>
      <c r="BU42" s="90"/>
      <c r="BV42" s="90"/>
      <c r="BW42" s="90"/>
      <c r="BX42" s="90"/>
      <c r="BY42" s="90"/>
      <c r="BZ42" s="91"/>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9"/>
      <c r="BM43" s="90"/>
      <c r="BN43" s="90"/>
      <c r="BO43" s="90"/>
      <c r="BP43" s="90"/>
      <c r="BQ43" s="90"/>
      <c r="BR43" s="90"/>
      <c r="BS43" s="90"/>
      <c r="BT43" s="90"/>
      <c r="BU43" s="90"/>
      <c r="BV43" s="90"/>
      <c r="BW43" s="90"/>
      <c r="BX43" s="90"/>
      <c r="BY43" s="90"/>
      <c r="BZ43" s="91"/>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9"/>
      <c r="BM44" s="90"/>
      <c r="BN44" s="90"/>
      <c r="BO44" s="90"/>
      <c r="BP44" s="90"/>
      <c r="BQ44" s="90"/>
      <c r="BR44" s="90"/>
      <c r="BS44" s="90"/>
      <c r="BT44" s="90"/>
      <c r="BU44" s="90"/>
      <c r="BV44" s="90"/>
      <c r="BW44" s="90"/>
      <c r="BX44" s="90"/>
      <c r="BY44" s="90"/>
      <c r="BZ44" s="91"/>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113</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【102.02】</v>
      </c>
      <c r="F85" s="13" t="str">
        <f>データ!AS6</f>
        <v>【26.96】</v>
      </c>
      <c r="G85" s="13" t="str">
        <f>データ!BD6</f>
        <v>【142.39】</v>
      </c>
      <c r="H85" s="13" t="str">
        <f>データ!BO6</f>
        <v>【1,043.36】</v>
      </c>
      <c r="I85" s="13" t="str">
        <f>データ!BZ6</f>
        <v>【56.19】</v>
      </c>
      <c r="J85" s="13" t="str">
        <f>データ!CK6</f>
        <v>【285.60】</v>
      </c>
      <c r="K85" s="13" t="str">
        <f>データ!CV6</f>
        <v>【48.33】</v>
      </c>
      <c r="L85" s="13" t="str">
        <f>データ!DG6</f>
        <v>【70.34】</v>
      </c>
      <c r="M85" s="13" t="str">
        <f>データ!DR6</f>
        <v>【35.50】</v>
      </c>
      <c r="N85" s="13" t="str">
        <f>データ!EC6</f>
        <v>【16.16】</v>
      </c>
      <c r="O85" s="13" t="str">
        <f>データ!EN6</f>
        <v>【0.28】</v>
      </c>
    </row>
  </sheetData>
  <sheetProtection algorithmName="SHA-512" hashValue="l7Zk2PUcgSRErGXF5tTzuoKlttw1utNo19L1a47pFrISMDbLR1iaM9nh98qFpZ8UdlEj5F2HsT4bbYGSayBXRg==" saltValue="pqYU3Mh+Lr0qiDIheQeMZ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204129</v>
      </c>
      <c r="D6" s="20">
        <f t="shared" si="3"/>
        <v>46</v>
      </c>
      <c r="E6" s="20">
        <f t="shared" si="3"/>
        <v>1</v>
      </c>
      <c r="F6" s="20">
        <f t="shared" si="3"/>
        <v>0</v>
      </c>
      <c r="G6" s="20">
        <f t="shared" si="3"/>
        <v>5</v>
      </c>
      <c r="H6" s="20" t="str">
        <f t="shared" si="3"/>
        <v>長野県　売木村</v>
      </c>
      <c r="I6" s="20" t="str">
        <f t="shared" si="3"/>
        <v>法適用</v>
      </c>
      <c r="J6" s="20" t="str">
        <f t="shared" si="3"/>
        <v>水道事業</v>
      </c>
      <c r="K6" s="20" t="str">
        <f t="shared" si="3"/>
        <v>簡易水道事業</v>
      </c>
      <c r="L6" s="20" t="str">
        <f t="shared" si="3"/>
        <v>C4</v>
      </c>
      <c r="M6" s="20" t="str">
        <f t="shared" si="3"/>
        <v>非設置</v>
      </c>
      <c r="N6" s="21" t="str">
        <f t="shared" si="3"/>
        <v>-</v>
      </c>
      <c r="O6" s="21">
        <f t="shared" si="3"/>
        <v>75.88</v>
      </c>
      <c r="P6" s="21">
        <f t="shared" si="3"/>
        <v>89.91</v>
      </c>
      <c r="Q6" s="21">
        <f t="shared" si="3"/>
        <v>3506</v>
      </c>
      <c r="R6" s="21">
        <f t="shared" si="3"/>
        <v>472</v>
      </c>
      <c r="S6" s="21">
        <f t="shared" si="3"/>
        <v>43.43</v>
      </c>
      <c r="T6" s="21">
        <f t="shared" si="3"/>
        <v>10.87</v>
      </c>
      <c r="U6" s="21">
        <f t="shared" si="3"/>
        <v>410</v>
      </c>
      <c r="V6" s="21">
        <f t="shared" si="3"/>
        <v>12.06</v>
      </c>
      <c r="W6" s="21">
        <f t="shared" si="3"/>
        <v>34</v>
      </c>
      <c r="X6" s="22" t="str">
        <f>IF(X7="",NA(),X7)</f>
        <v>-</v>
      </c>
      <c r="Y6" s="22" t="str">
        <f t="shared" ref="Y6:AG6" si="4">IF(Y7="",NA(),Y7)</f>
        <v>-</v>
      </c>
      <c r="Z6" s="22" t="str">
        <f t="shared" si="4"/>
        <v>-</v>
      </c>
      <c r="AA6" s="22" t="str">
        <f t="shared" si="4"/>
        <v>-</v>
      </c>
      <c r="AB6" s="22">
        <f t="shared" si="4"/>
        <v>66.63</v>
      </c>
      <c r="AC6" s="22" t="str">
        <f t="shared" si="4"/>
        <v>-</v>
      </c>
      <c r="AD6" s="22" t="str">
        <f t="shared" si="4"/>
        <v>-</v>
      </c>
      <c r="AE6" s="22" t="str">
        <f t="shared" si="4"/>
        <v>-</v>
      </c>
      <c r="AF6" s="22" t="str">
        <f t="shared" si="4"/>
        <v>-</v>
      </c>
      <c r="AG6" s="22">
        <f t="shared" si="4"/>
        <v>102.26</v>
      </c>
      <c r="AH6" s="21" t="str">
        <f>IF(AH7="","",IF(AH7="-","【-】","【"&amp;SUBSTITUTE(TEXT(AH7,"#,##0.00"),"-","△")&amp;"】"))</f>
        <v>【102.02】</v>
      </c>
      <c r="AI6" s="22" t="str">
        <f>IF(AI7="",NA(),AI7)</f>
        <v>-</v>
      </c>
      <c r="AJ6" s="22" t="str">
        <f t="shared" ref="AJ6:AR6" si="5">IF(AJ7="",NA(),AJ7)</f>
        <v>-</v>
      </c>
      <c r="AK6" s="22" t="str">
        <f t="shared" si="5"/>
        <v>-</v>
      </c>
      <c r="AL6" s="22" t="str">
        <f t="shared" si="5"/>
        <v>-</v>
      </c>
      <c r="AM6" s="22">
        <f t="shared" si="5"/>
        <v>176.08</v>
      </c>
      <c r="AN6" s="22" t="str">
        <f t="shared" si="5"/>
        <v>-</v>
      </c>
      <c r="AO6" s="22" t="str">
        <f t="shared" si="5"/>
        <v>-</v>
      </c>
      <c r="AP6" s="22" t="str">
        <f t="shared" si="5"/>
        <v>-</v>
      </c>
      <c r="AQ6" s="22" t="str">
        <f t="shared" si="5"/>
        <v>-</v>
      </c>
      <c r="AR6" s="22">
        <f t="shared" si="5"/>
        <v>82.37</v>
      </c>
      <c r="AS6" s="21" t="str">
        <f>IF(AS7="","",IF(AS7="-","【-】","【"&amp;SUBSTITUTE(TEXT(AS7,"#,##0.00"),"-","△")&amp;"】"))</f>
        <v>【26.96】</v>
      </c>
      <c r="AT6" s="22" t="str">
        <f>IF(AT7="",NA(),AT7)</f>
        <v>-</v>
      </c>
      <c r="AU6" s="22" t="str">
        <f t="shared" ref="AU6:BC6" si="6">IF(AU7="",NA(),AU7)</f>
        <v>-</v>
      </c>
      <c r="AV6" s="22" t="str">
        <f t="shared" si="6"/>
        <v>-</v>
      </c>
      <c r="AW6" s="22" t="str">
        <f t="shared" si="6"/>
        <v>-</v>
      </c>
      <c r="AX6" s="22">
        <f t="shared" si="6"/>
        <v>47.19</v>
      </c>
      <c r="AY6" s="22" t="str">
        <f t="shared" si="6"/>
        <v>-</v>
      </c>
      <c r="AZ6" s="22" t="str">
        <f t="shared" si="6"/>
        <v>-</v>
      </c>
      <c r="BA6" s="22" t="str">
        <f t="shared" si="6"/>
        <v>-</v>
      </c>
      <c r="BB6" s="22" t="str">
        <f t="shared" si="6"/>
        <v>-</v>
      </c>
      <c r="BC6" s="22">
        <f t="shared" si="6"/>
        <v>101.6</v>
      </c>
      <c r="BD6" s="21" t="str">
        <f>IF(BD7="","",IF(BD7="-","【-】","【"&amp;SUBSTITUTE(TEXT(BD7,"#,##0.00"),"-","△")&amp;"】"))</f>
        <v>【142.39】</v>
      </c>
      <c r="BE6" s="22" t="str">
        <f>IF(BE7="",NA(),BE7)</f>
        <v>-</v>
      </c>
      <c r="BF6" s="22" t="str">
        <f t="shared" ref="BF6:BN6" si="7">IF(BF7="",NA(),BF7)</f>
        <v>-</v>
      </c>
      <c r="BG6" s="22" t="str">
        <f t="shared" si="7"/>
        <v>-</v>
      </c>
      <c r="BH6" s="22" t="str">
        <f t="shared" si="7"/>
        <v>-</v>
      </c>
      <c r="BI6" s="22">
        <f t="shared" si="7"/>
        <v>653.97</v>
      </c>
      <c r="BJ6" s="22" t="str">
        <f t="shared" si="7"/>
        <v>-</v>
      </c>
      <c r="BK6" s="22" t="str">
        <f t="shared" si="7"/>
        <v>-</v>
      </c>
      <c r="BL6" s="22" t="str">
        <f t="shared" si="7"/>
        <v>-</v>
      </c>
      <c r="BM6" s="22" t="str">
        <f t="shared" si="7"/>
        <v>-</v>
      </c>
      <c r="BN6" s="22">
        <f t="shared" si="7"/>
        <v>1398.03</v>
      </c>
      <c r="BO6" s="21" t="str">
        <f>IF(BO7="","",IF(BO7="-","【-】","【"&amp;SUBSTITUTE(TEXT(BO7,"#,##0.00"),"-","△")&amp;"】"))</f>
        <v>【1,043.36】</v>
      </c>
      <c r="BP6" s="22" t="str">
        <f>IF(BP7="",NA(),BP7)</f>
        <v>-</v>
      </c>
      <c r="BQ6" s="22" t="str">
        <f t="shared" ref="BQ6:BY6" si="8">IF(BQ7="",NA(),BQ7)</f>
        <v>-</v>
      </c>
      <c r="BR6" s="22" t="str">
        <f t="shared" si="8"/>
        <v>-</v>
      </c>
      <c r="BS6" s="22" t="str">
        <f t="shared" si="8"/>
        <v>-</v>
      </c>
      <c r="BT6" s="22">
        <f t="shared" si="8"/>
        <v>33.75</v>
      </c>
      <c r="BU6" s="22" t="str">
        <f t="shared" si="8"/>
        <v>-</v>
      </c>
      <c r="BV6" s="22" t="str">
        <f t="shared" si="8"/>
        <v>-</v>
      </c>
      <c r="BW6" s="22" t="str">
        <f t="shared" si="8"/>
        <v>-</v>
      </c>
      <c r="BX6" s="22" t="str">
        <f t="shared" si="8"/>
        <v>-</v>
      </c>
      <c r="BY6" s="22">
        <f t="shared" si="8"/>
        <v>39.15</v>
      </c>
      <c r="BZ6" s="21" t="str">
        <f>IF(BZ7="","",IF(BZ7="-","【-】","【"&amp;SUBSTITUTE(TEXT(BZ7,"#,##0.00"),"-","△")&amp;"】"))</f>
        <v>【56.19】</v>
      </c>
      <c r="CA6" s="22" t="str">
        <f>IF(CA7="",NA(),CA7)</f>
        <v>-</v>
      </c>
      <c r="CB6" s="22" t="str">
        <f t="shared" ref="CB6:CJ6" si="9">IF(CB7="",NA(),CB7)</f>
        <v>-</v>
      </c>
      <c r="CC6" s="22" t="str">
        <f t="shared" si="9"/>
        <v>-</v>
      </c>
      <c r="CD6" s="22" t="str">
        <f t="shared" si="9"/>
        <v>-</v>
      </c>
      <c r="CE6" s="22">
        <f t="shared" si="9"/>
        <v>556.66999999999996</v>
      </c>
      <c r="CF6" s="22" t="str">
        <f t="shared" si="9"/>
        <v>-</v>
      </c>
      <c r="CG6" s="22" t="str">
        <f t="shared" si="9"/>
        <v>-</v>
      </c>
      <c r="CH6" s="22" t="str">
        <f t="shared" si="9"/>
        <v>-</v>
      </c>
      <c r="CI6" s="22" t="str">
        <f t="shared" si="9"/>
        <v>-</v>
      </c>
      <c r="CJ6" s="22">
        <f t="shared" si="9"/>
        <v>392.81</v>
      </c>
      <c r="CK6" s="21" t="str">
        <f>IF(CK7="","",IF(CK7="-","【-】","【"&amp;SUBSTITUTE(TEXT(CK7,"#,##0.00"),"-","△")&amp;"】"))</f>
        <v>【285.60】</v>
      </c>
      <c r="CL6" s="22" t="str">
        <f>IF(CL7="",NA(),CL7)</f>
        <v>-</v>
      </c>
      <c r="CM6" s="22" t="str">
        <f t="shared" ref="CM6:CU6" si="10">IF(CM7="",NA(),CM7)</f>
        <v>-</v>
      </c>
      <c r="CN6" s="22" t="str">
        <f t="shared" si="10"/>
        <v>-</v>
      </c>
      <c r="CO6" s="22" t="str">
        <f t="shared" si="10"/>
        <v>-</v>
      </c>
      <c r="CP6" s="22">
        <f t="shared" si="10"/>
        <v>92.56</v>
      </c>
      <c r="CQ6" s="22" t="str">
        <f t="shared" si="10"/>
        <v>-</v>
      </c>
      <c r="CR6" s="22" t="str">
        <f t="shared" si="10"/>
        <v>-</v>
      </c>
      <c r="CS6" s="22" t="str">
        <f t="shared" si="10"/>
        <v>-</v>
      </c>
      <c r="CT6" s="22" t="str">
        <f t="shared" si="10"/>
        <v>-</v>
      </c>
      <c r="CU6" s="22">
        <f t="shared" si="10"/>
        <v>29.19</v>
      </c>
      <c r="CV6" s="21" t="str">
        <f>IF(CV7="","",IF(CV7="-","【-】","【"&amp;SUBSTITUTE(TEXT(CV7,"#,##0.00"),"-","△")&amp;"】"))</f>
        <v>【48.33】</v>
      </c>
      <c r="CW6" s="22" t="str">
        <f>IF(CW7="",NA(),CW7)</f>
        <v>-</v>
      </c>
      <c r="CX6" s="22" t="str">
        <f t="shared" ref="CX6:DF6" si="11">IF(CX7="",NA(),CX7)</f>
        <v>-</v>
      </c>
      <c r="CY6" s="22" t="str">
        <f t="shared" si="11"/>
        <v>-</v>
      </c>
      <c r="CZ6" s="22" t="str">
        <f t="shared" si="11"/>
        <v>-</v>
      </c>
      <c r="DA6" s="22">
        <f t="shared" si="11"/>
        <v>96.1</v>
      </c>
      <c r="DB6" s="22" t="str">
        <f t="shared" si="11"/>
        <v>-</v>
      </c>
      <c r="DC6" s="22" t="str">
        <f t="shared" si="11"/>
        <v>-</v>
      </c>
      <c r="DD6" s="22" t="str">
        <f t="shared" si="11"/>
        <v>-</v>
      </c>
      <c r="DE6" s="22" t="str">
        <f t="shared" si="11"/>
        <v>-</v>
      </c>
      <c r="DF6" s="22">
        <f t="shared" si="11"/>
        <v>66.040000000000006</v>
      </c>
      <c r="DG6" s="21" t="str">
        <f>IF(DG7="","",IF(DG7="-","【-】","【"&amp;SUBSTITUTE(TEXT(DG7,"#,##0.00"),"-","△")&amp;"】"))</f>
        <v>【70.34】</v>
      </c>
      <c r="DH6" s="22" t="str">
        <f>IF(DH7="",NA(),DH7)</f>
        <v>-</v>
      </c>
      <c r="DI6" s="22" t="str">
        <f t="shared" ref="DI6:DQ6" si="12">IF(DI7="",NA(),DI7)</f>
        <v>-</v>
      </c>
      <c r="DJ6" s="22" t="str">
        <f t="shared" si="12"/>
        <v>-</v>
      </c>
      <c r="DK6" s="22" t="str">
        <f t="shared" si="12"/>
        <v>-</v>
      </c>
      <c r="DL6" s="22">
        <f t="shared" si="12"/>
        <v>6.8</v>
      </c>
      <c r="DM6" s="22" t="str">
        <f t="shared" si="12"/>
        <v>-</v>
      </c>
      <c r="DN6" s="22" t="str">
        <f t="shared" si="12"/>
        <v>-</v>
      </c>
      <c r="DO6" s="22" t="str">
        <f t="shared" si="12"/>
        <v>-</v>
      </c>
      <c r="DP6" s="22" t="str">
        <f t="shared" si="12"/>
        <v>-</v>
      </c>
      <c r="DQ6" s="22">
        <f t="shared" si="12"/>
        <v>28.04</v>
      </c>
      <c r="DR6" s="21" t="str">
        <f>IF(DR7="","",IF(DR7="-","【-】","【"&amp;SUBSTITUTE(TEXT(DR7,"#,##0.00"),"-","△")&amp;"】"))</f>
        <v>【35.50】</v>
      </c>
      <c r="DS6" s="22" t="str">
        <f>IF(DS7="",NA(),DS7)</f>
        <v>-</v>
      </c>
      <c r="DT6" s="22" t="str">
        <f t="shared" ref="DT6:EB6" si="13">IF(DT7="",NA(),DT7)</f>
        <v>-</v>
      </c>
      <c r="DU6" s="22" t="str">
        <f t="shared" si="13"/>
        <v>-</v>
      </c>
      <c r="DV6" s="22" t="str">
        <f t="shared" si="13"/>
        <v>-</v>
      </c>
      <c r="DW6" s="21">
        <f t="shared" si="13"/>
        <v>0</v>
      </c>
      <c r="DX6" s="22" t="str">
        <f t="shared" si="13"/>
        <v>-</v>
      </c>
      <c r="DY6" s="22" t="str">
        <f t="shared" si="13"/>
        <v>-</v>
      </c>
      <c r="DZ6" s="22" t="str">
        <f t="shared" si="13"/>
        <v>-</v>
      </c>
      <c r="EA6" s="22" t="str">
        <f t="shared" si="13"/>
        <v>-</v>
      </c>
      <c r="EB6" s="22">
        <f t="shared" si="13"/>
        <v>11.15</v>
      </c>
      <c r="EC6" s="21" t="str">
        <f>IF(EC7="","",IF(EC7="-","【-】","【"&amp;SUBSTITUTE(TEXT(EC7,"#,##0.00"),"-","△")&amp;"】"))</f>
        <v>【16.16】</v>
      </c>
      <c r="ED6" s="22" t="str">
        <f>IF(ED7="",NA(),ED7)</f>
        <v>-</v>
      </c>
      <c r="EE6" s="22" t="str">
        <f t="shared" ref="EE6:EM6" si="14">IF(EE7="",NA(),EE7)</f>
        <v>-</v>
      </c>
      <c r="EF6" s="22" t="str">
        <f t="shared" si="14"/>
        <v>-</v>
      </c>
      <c r="EG6" s="22" t="str">
        <f t="shared" si="14"/>
        <v>-</v>
      </c>
      <c r="EH6" s="21">
        <f t="shared" si="14"/>
        <v>0</v>
      </c>
      <c r="EI6" s="22" t="str">
        <f t="shared" si="14"/>
        <v>-</v>
      </c>
      <c r="EJ6" s="22" t="str">
        <f t="shared" si="14"/>
        <v>-</v>
      </c>
      <c r="EK6" s="22" t="str">
        <f t="shared" si="14"/>
        <v>-</v>
      </c>
      <c r="EL6" s="22" t="str">
        <f t="shared" si="14"/>
        <v>-</v>
      </c>
      <c r="EM6" s="22">
        <f t="shared" si="14"/>
        <v>0.25</v>
      </c>
      <c r="EN6" s="21" t="str">
        <f>IF(EN7="","",IF(EN7="-","【-】","【"&amp;SUBSTITUTE(TEXT(EN7,"#,##0.00"),"-","△")&amp;"】"))</f>
        <v>【0.28】</v>
      </c>
    </row>
    <row r="7" spans="1:144" s="23" customFormat="1" x14ac:dyDescent="0.2">
      <c r="A7" s="15"/>
      <c r="B7" s="24">
        <v>2024</v>
      </c>
      <c r="C7" s="24">
        <v>204129</v>
      </c>
      <c r="D7" s="24">
        <v>46</v>
      </c>
      <c r="E7" s="24">
        <v>1</v>
      </c>
      <c r="F7" s="24">
        <v>0</v>
      </c>
      <c r="G7" s="24">
        <v>5</v>
      </c>
      <c r="H7" s="24" t="s">
        <v>93</v>
      </c>
      <c r="I7" s="24" t="s">
        <v>94</v>
      </c>
      <c r="J7" s="24" t="s">
        <v>95</v>
      </c>
      <c r="K7" s="24" t="s">
        <v>96</v>
      </c>
      <c r="L7" s="24" t="s">
        <v>97</v>
      </c>
      <c r="M7" s="24" t="s">
        <v>98</v>
      </c>
      <c r="N7" s="25" t="s">
        <v>99</v>
      </c>
      <c r="O7" s="25">
        <v>75.88</v>
      </c>
      <c r="P7" s="25">
        <v>89.91</v>
      </c>
      <c r="Q7" s="25">
        <v>3506</v>
      </c>
      <c r="R7" s="25">
        <v>472</v>
      </c>
      <c r="S7" s="25">
        <v>43.43</v>
      </c>
      <c r="T7" s="25">
        <v>10.87</v>
      </c>
      <c r="U7" s="25">
        <v>410</v>
      </c>
      <c r="V7" s="25">
        <v>12.06</v>
      </c>
      <c r="W7" s="25">
        <v>34</v>
      </c>
      <c r="X7" s="25" t="s">
        <v>99</v>
      </c>
      <c r="Y7" s="25" t="s">
        <v>99</v>
      </c>
      <c r="Z7" s="25" t="s">
        <v>99</v>
      </c>
      <c r="AA7" s="25" t="s">
        <v>99</v>
      </c>
      <c r="AB7" s="25">
        <v>66.63</v>
      </c>
      <c r="AC7" s="25" t="s">
        <v>99</v>
      </c>
      <c r="AD7" s="25" t="s">
        <v>99</v>
      </c>
      <c r="AE7" s="25" t="s">
        <v>99</v>
      </c>
      <c r="AF7" s="25" t="s">
        <v>99</v>
      </c>
      <c r="AG7" s="25">
        <v>102.26</v>
      </c>
      <c r="AH7" s="25">
        <v>102.02</v>
      </c>
      <c r="AI7" s="25" t="s">
        <v>99</v>
      </c>
      <c r="AJ7" s="25" t="s">
        <v>99</v>
      </c>
      <c r="AK7" s="25" t="s">
        <v>99</v>
      </c>
      <c r="AL7" s="25" t="s">
        <v>99</v>
      </c>
      <c r="AM7" s="25">
        <v>176.08</v>
      </c>
      <c r="AN7" s="25" t="s">
        <v>99</v>
      </c>
      <c r="AO7" s="25" t="s">
        <v>99</v>
      </c>
      <c r="AP7" s="25" t="s">
        <v>99</v>
      </c>
      <c r="AQ7" s="25" t="s">
        <v>99</v>
      </c>
      <c r="AR7" s="25">
        <v>82.37</v>
      </c>
      <c r="AS7" s="25">
        <v>26.96</v>
      </c>
      <c r="AT7" s="25" t="s">
        <v>99</v>
      </c>
      <c r="AU7" s="25" t="s">
        <v>99</v>
      </c>
      <c r="AV7" s="25" t="s">
        <v>99</v>
      </c>
      <c r="AW7" s="25" t="s">
        <v>99</v>
      </c>
      <c r="AX7" s="25">
        <v>47.19</v>
      </c>
      <c r="AY7" s="25" t="s">
        <v>99</v>
      </c>
      <c r="AZ7" s="25" t="s">
        <v>99</v>
      </c>
      <c r="BA7" s="25" t="s">
        <v>99</v>
      </c>
      <c r="BB7" s="25" t="s">
        <v>99</v>
      </c>
      <c r="BC7" s="25">
        <v>101.6</v>
      </c>
      <c r="BD7" s="25">
        <v>142.38999999999999</v>
      </c>
      <c r="BE7" s="25" t="s">
        <v>99</v>
      </c>
      <c r="BF7" s="25" t="s">
        <v>99</v>
      </c>
      <c r="BG7" s="25" t="s">
        <v>99</v>
      </c>
      <c r="BH7" s="25" t="s">
        <v>99</v>
      </c>
      <c r="BI7" s="25">
        <v>653.97</v>
      </c>
      <c r="BJ7" s="25" t="s">
        <v>99</v>
      </c>
      <c r="BK7" s="25" t="s">
        <v>99</v>
      </c>
      <c r="BL7" s="25" t="s">
        <v>99</v>
      </c>
      <c r="BM7" s="25" t="s">
        <v>99</v>
      </c>
      <c r="BN7" s="25">
        <v>1398.03</v>
      </c>
      <c r="BO7" s="25">
        <v>1043.3599999999999</v>
      </c>
      <c r="BP7" s="25" t="s">
        <v>99</v>
      </c>
      <c r="BQ7" s="25" t="s">
        <v>99</v>
      </c>
      <c r="BR7" s="25" t="s">
        <v>99</v>
      </c>
      <c r="BS7" s="25" t="s">
        <v>99</v>
      </c>
      <c r="BT7" s="25">
        <v>33.75</v>
      </c>
      <c r="BU7" s="25" t="s">
        <v>99</v>
      </c>
      <c r="BV7" s="25" t="s">
        <v>99</v>
      </c>
      <c r="BW7" s="25" t="s">
        <v>99</v>
      </c>
      <c r="BX7" s="25" t="s">
        <v>99</v>
      </c>
      <c r="BY7" s="25">
        <v>39.15</v>
      </c>
      <c r="BZ7" s="25">
        <v>56.19</v>
      </c>
      <c r="CA7" s="25" t="s">
        <v>99</v>
      </c>
      <c r="CB7" s="25" t="s">
        <v>99</v>
      </c>
      <c r="CC7" s="25" t="s">
        <v>99</v>
      </c>
      <c r="CD7" s="25" t="s">
        <v>99</v>
      </c>
      <c r="CE7" s="25">
        <v>556.66999999999996</v>
      </c>
      <c r="CF7" s="25" t="s">
        <v>99</v>
      </c>
      <c r="CG7" s="25" t="s">
        <v>99</v>
      </c>
      <c r="CH7" s="25" t="s">
        <v>99</v>
      </c>
      <c r="CI7" s="25" t="s">
        <v>99</v>
      </c>
      <c r="CJ7" s="25">
        <v>392.81</v>
      </c>
      <c r="CK7" s="25">
        <v>285.60000000000002</v>
      </c>
      <c r="CL7" s="25" t="s">
        <v>99</v>
      </c>
      <c r="CM7" s="25" t="s">
        <v>99</v>
      </c>
      <c r="CN7" s="25" t="s">
        <v>99</v>
      </c>
      <c r="CO7" s="25" t="s">
        <v>99</v>
      </c>
      <c r="CP7" s="25">
        <v>92.56</v>
      </c>
      <c r="CQ7" s="25" t="s">
        <v>99</v>
      </c>
      <c r="CR7" s="25" t="s">
        <v>99</v>
      </c>
      <c r="CS7" s="25" t="s">
        <v>99</v>
      </c>
      <c r="CT7" s="25" t="s">
        <v>99</v>
      </c>
      <c r="CU7" s="25">
        <v>29.19</v>
      </c>
      <c r="CV7" s="25">
        <v>48.33</v>
      </c>
      <c r="CW7" s="25" t="s">
        <v>99</v>
      </c>
      <c r="CX7" s="25" t="s">
        <v>99</v>
      </c>
      <c r="CY7" s="25" t="s">
        <v>99</v>
      </c>
      <c r="CZ7" s="25" t="s">
        <v>99</v>
      </c>
      <c r="DA7" s="25">
        <v>96.1</v>
      </c>
      <c r="DB7" s="25" t="s">
        <v>99</v>
      </c>
      <c r="DC7" s="25" t="s">
        <v>99</v>
      </c>
      <c r="DD7" s="25" t="s">
        <v>99</v>
      </c>
      <c r="DE7" s="25" t="s">
        <v>99</v>
      </c>
      <c r="DF7" s="25">
        <v>66.040000000000006</v>
      </c>
      <c r="DG7" s="25">
        <v>70.34</v>
      </c>
      <c r="DH7" s="25" t="s">
        <v>99</v>
      </c>
      <c r="DI7" s="25" t="s">
        <v>99</v>
      </c>
      <c r="DJ7" s="25" t="s">
        <v>99</v>
      </c>
      <c r="DK7" s="25" t="s">
        <v>99</v>
      </c>
      <c r="DL7" s="25">
        <v>6.8</v>
      </c>
      <c r="DM7" s="25" t="s">
        <v>99</v>
      </c>
      <c r="DN7" s="25" t="s">
        <v>99</v>
      </c>
      <c r="DO7" s="25" t="s">
        <v>99</v>
      </c>
      <c r="DP7" s="25" t="s">
        <v>99</v>
      </c>
      <c r="DQ7" s="25">
        <v>28.04</v>
      </c>
      <c r="DR7" s="25">
        <v>35.5</v>
      </c>
      <c r="DS7" s="25" t="s">
        <v>99</v>
      </c>
      <c r="DT7" s="25" t="s">
        <v>99</v>
      </c>
      <c r="DU7" s="25" t="s">
        <v>99</v>
      </c>
      <c r="DV7" s="25" t="s">
        <v>99</v>
      </c>
      <c r="DW7" s="25">
        <v>0</v>
      </c>
      <c r="DX7" s="25" t="s">
        <v>99</v>
      </c>
      <c r="DY7" s="25" t="s">
        <v>99</v>
      </c>
      <c r="DZ7" s="25" t="s">
        <v>99</v>
      </c>
      <c r="EA7" s="25" t="s">
        <v>99</v>
      </c>
      <c r="EB7" s="25">
        <v>11.15</v>
      </c>
      <c r="EC7" s="25">
        <v>16.16</v>
      </c>
      <c r="ED7" s="25" t="s">
        <v>99</v>
      </c>
      <c r="EE7" s="25" t="s">
        <v>99</v>
      </c>
      <c r="EF7" s="25" t="s">
        <v>99</v>
      </c>
      <c r="EG7" s="25" t="s">
        <v>99</v>
      </c>
      <c r="EH7" s="25">
        <v>0</v>
      </c>
      <c r="EI7" s="25" t="s">
        <v>99</v>
      </c>
      <c r="EJ7" s="25" t="s">
        <v>99</v>
      </c>
      <c r="EK7" s="25" t="s">
        <v>99</v>
      </c>
      <c r="EL7" s="25" t="s">
        <v>99</v>
      </c>
      <c r="EM7" s="25">
        <v>0.25</v>
      </c>
      <c r="EN7" s="25">
        <v>0.28000000000000003</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109</v>
      </c>
      <c r="E13" t="s">
        <v>108</v>
      </c>
      <c r="F13" t="s">
        <v>107</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弓納持　正恵</cp:lastModifiedBy>
  <cp:lastPrinted>2026-02-17T01:42:11Z</cp:lastPrinted>
  <dcterms:created xsi:type="dcterms:W3CDTF">2025-12-12T09:16:59Z</dcterms:created>
  <dcterms:modified xsi:type="dcterms:W3CDTF">2026-02-26T07:07:53Z</dcterms:modified>
  <cp:category/>
</cp:coreProperties>
</file>