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6FDFC8F3-8072-40FC-9164-3C16174D744C}" xr6:coauthVersionLast="47" xr6:coauthVersionMax="47" xr10:uidLastSave="{00000000-0000-0000-0000-000000000000}"/>
  <workbookProtection workbookAlgorithmName="SHA-512" workbookHashValue="MZ7r5V8GSHITEZGjnMnlS0WTsoUjAwxouNPc1Ep22uoAPt2uYtoCS8gJT+wtb4QbPrIZJgQv2WNaK+9br2MGlg==" workbookSaltValue="IdHFlvWjhbRzlnuF0XkQyw=="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AT8" i="4" s="1"/>
  <c r="R6" i="5"/>
  <c r="AL8" i="4" s="1"/>
  <c r="Q6" i="5"/>
  <c r="P6" i="5"/>
  <c r="P10" i="4" s="1"/>
  <c r="O6" i="5"/>
  <c r="I10" i="4" s="1"/>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H85" i="4"/>
  <c r="E85" i="4"/>
  <c r="BB10" i="4"/>
  <c r="AT10" i="4"/>
  <c r="W10" i="4"/>
  <c r="B10" i="4"/>
  <c r="BB8" i="4"/>
  <c r="W8" i="4"/>
  <c r="P8" i="4"/>
  <c r="I8" i="4"/>
  <c r="B8" i="4"/>
</calcChain>
</file>

<file path=xl/sharedStrings.xml><?xml version="1.0" encoding="utf-8"?>
<sst xmlns="http://schemas.openxmlformats.org/spreadsheetml/2006/main" count="316" uniqueCount="114">
  <si>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</si>
  <si>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</si>
  <si>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</si>
  <si>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</si>
  <si>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</si>
  <si>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</si>
  <si>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</si>
  <si>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</si>
  <si>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</si>
  <si>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</si>
  <si>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</si>
  <si>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</si>
  <si>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</si>
  <si>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</si>
  <si>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</si>
  <si>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</si>
  <si>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</si>
  <si>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</si>
  <si>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</si>
  <si>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</si>
  <si>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</si>
  <si>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</si>
  <si>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</si>
  <si>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</si>
  <si>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</si>
  <si>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</si>
  <si>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</si>
  <si>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</si>
  <si>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</si>
  <si>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</si>
  <si>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</si>
  <si>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</si>
  <si>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</si>
  <si>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</si>
  <si>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</si>
  <si>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</si>
  <si>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</si>
  <si>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</si>
  <si>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</si>
  <si>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</si>
  <si>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</si>
  <si>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</si>
  <si>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</si>
  <si>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</si>
  <si>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</si>
  <si>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</si>
  <si>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</si>
  <si>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</si>
  <si>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</si>
  <si>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</si>
  <si>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</si>
  <si>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</si>
  <si>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</si>
  <si>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</si>
  <si>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</si>
  <si>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</si>
  <si>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</si>
  <si>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</si>
  <si>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</si>
  <si>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</si>
  <si>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</si>
  <si>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</si>
  <si>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</si>
  <si>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</si>
  <si>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</si>
  <si>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</si>
  <si>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</si>
  <si>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</si>
  <si>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</si>
  <si>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</si>
  <si>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</si>
  <si>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</si>
  <si>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</si>
  <si>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</si>
  <si>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</si>
  <si>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</si>
  <si>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</si>
  <si>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</si>
  <si>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</si>
  <si>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</si>
  <si>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</si>
  <si>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</si>
  <si>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</si>
  <si>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</si>
  <si>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</si>
  <si>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</si>
  <si>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</si>
  <si>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</si>
  <si>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</si>
  <si>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</si>
  <si>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</si>
  <si>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</si>
  <si>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</si>
  <si>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下條村</t>
  </si>
  <si>
    <t>法適用</t>
  </si>
  <si>
    <t>水道事業</t>
  </si>
  <si>
    <t>簡易水道事業</t>
  </si>
  <si>
    <t>C3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</si>
  <si>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</si>
  <si>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</si>
  <si>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</si>
  <si>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</si>
  <si>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</si>
  <si>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</si>
  <si>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</si>
  <si>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</si>
  <si>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</si>
  <si>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</si>
  <si>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</si>
  <si>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</si>
  <si>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</si>
  <si>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健全な事業運営に必要な、給水収益に関して料金設定などの再検討が必要な時期となっています。
　令和10年度より実施予定の管路の耐震化・更新の実施もあり安定的な収入を得ることが必要です。
　今後、起債での借入や補助金を活用するなど資金を確保するとともに、給水収益の確保も検討していく必要があります。
（ア）継続的に人口が減少していますが給水量は工場及びゴルフ場があるため大きな減少とはなっていません。今後もこの傾向は続くと思われます。
（イ）更新需要に関しては数年後に管路の耐用年数を超える管が一気に出てくるため、更新計画を8年度末には策定し順次更新を行っていきます。
（ウ）人材確保については、担当職員2名の状態となっています。事務の委託を行うなど現行の人員で支障ができるだけ発生しないように運営を行います。
（エ）職員給与については1名分の計上であり微増です。物価高騰の影響は様々に大きな影響が出てきており収支の悪化の原因ともなっています。</t>
    <rPh sb="1" eb="3">
      <t>ケンゼン</t>
    </rPh>
    <rPh sb="4" eb="6">
      <t>ジギョウ</t>
    </rPh>
    <rPh sb="6" eb="8">
      <t>ウンエイ</t>
    </rPh>
    <rPh sb="9" eb="11">
      <t>ヒツヨウ</t>
    </rPh>
    <rPh sb="13" eb="15">
      <t>キュウスイ</t>
    </rPh>
    <rPh sb="15" eb="17">
      <t>シュウエキ</t>
    </rPh>
    <rPh sb="18" eb="19">
      <t>カン</t>
    </rPh>
    <rPh sb="21" eb="23">
      <t>リョウキン</t>
    </rPh>
    <rPh sb="23" eb="25">
      <t>セッテイ</t>
    </rPh>
    <rPh sb="28" eb="31">
      <t>サイケントウ</t>
    </rPh>
    <rPh sb="32" eb="34">
      <t>ヒツヨウ</t>
    </rPh>
    <rPh sb="35" eb="37">
      <t>ジキ</t>
    </rPh>
    <rPh sb="47" eb="49">
      <t>レイワ</t>
    </rPh>
    <rPh sb="51" eb="53">
      <t>ネンド</t>
    </rPh>
    <rPh sb="55" eb="57">
      <t>ジッシ</t>
    </rPh>
    <rPh sb="57" eb="59">
      <t>ヨテイ</t>
    </rPh>
    <rPh sb="60" eb="62">
      <t>カンロ</t>
    </rPh>
    <rPh sb="63" eb="66">
      <t>タイシンカ</t>
    </rPh>
    <rPh sb="67" eb="69">
      <t>コウシン</t>
    </rPh>
    <rPh sb="70" eb="72">
      <t>ジッシ</t>
    </rPh>
    <rPh sb="75" eb="78">
      <t>アンテイテキ</t>
    </rPh>
    <rPh sb="79" eb="81">
      <t>シュウニュウ</t>
    </rPh>
    <rPh sb="82" eb="83">
      <t>エ</t>
    </rPh>
    <rPh sb="87" eb="89">
      <t>ヒツヨウ</t>
    </rPh>
    <rPh sb="94" eb="96">
      <t>コンゴ</t>
    </rPh>
    <rPh sb="97" eb="99">
      <t>キサイ</t>
    </rPh>
    <rPh sb="101" eb="103">
      <t>カリイレ</t>
    </rPh>
    <rPh sb="104" eb="107">
      <t>ホジョキン</t>
    </rPh>
    <rPh sb="108" eb="110">
      <t>カツヨウ</t>
    </rPh>
    <rPh sb="114" eb="116">
      <t>シキン</t>
    </rPh>
    <rPh sb="117" eb="119">
      <t>カクホ</t>
    </rPh>
    <rPh sb="126" eb="128">
      <t>キュウスイ</t>
    </rPh>
    <rPh sb="128" eb="130">
      <t>シュウエキ</t>
    </rPh>
    <rPh sb="131" eb="133">
      <t>カクホ</t>
    </rPh>
    <rPh sb="134" eb="136">
      <t>ケントウ</t>
    </rPh>
    <rPh sb="140" eb="142">
      <t>ヒツヨウ</t>
    </rPh>
    <rPh sb="152" eb="155">
      <t>ケイゾクテキ</t>
    </rPh>
    <rPh sb="156" eb="158">
      <t>ジンコウ</t>
    </rPh>
    <rPh sb="159" eb="161">
      <t>ゲンショウ</t>
    </rPh>
    <rPh sb="167" eb="169">
      <t>キュウスイ</t>
    </rPh>
    <rPh sb="169" eb="170">
      <t>リョウ</t>
    </rPh>
    <rPh sb="171" eb="173">
      <t>コウジョウ</t>
    </rPh>
    <rPh sb="173" eb="174">
      <t>オヨ</t>
    </rPh>
    <rPh sb="178" eb="179">
      <t>ジョウ</t>
    </rPh>
    <rPh sb="184" eb="185">
      <t>オオ</t>
    </rPh>
    <rPh sb="187" eb="189">
      <t>ゲンショウ</t>
    </rPh>
    <rPh sb="199" eb="201">
      <t>コンゴ</t>
    </rPh>
    <rPh sb="204" eb="206">
      <t>ケイコウ</t>
    </rPh>
    <rPh sb="207" eb="208">
      <t>ツヅ</t>
    </rPh>
    <rPh sb="210" eb="211">
      <t>オモ</t>
    </rPh>
    <rPh sb="220" eb="222">
      <t>コウシン</t>
    </rPh>
    <rPh sb="222" eb="224">
      <t>ジュヨウ</t>
    </rPh>
    <rPh sb="225" eb="226">
      <t>カン</t>
    </rPh>
    <rPh sb="229" eb="232">
      <t>スウネンゴ</t>
    </rPh>
    <rPh sb="233" eb="235">
      <t>カンロ</t>
    </rPh>
    <rPh sb="236" eb="238">
      <t>タイヨウ</t>
    </rPh>
    <rPh sb="238" eb="240">
      <t>ネンスウ</t>
    </rPh>
    <rPh sb="241" eb="242">
      <t>コ</t>
    </rPh>
    <rPh sb="244" eb="245">
      <t>カン</t>
    </rPh>
    <rPh sb="246" eb="248">
      <t>イッキ</t>
    </rPh>
    <rPh sb="249" eb="250">
      <t>デ</t>
    </rPh>
    <rPh sb="256" eb="258">
      <t>コウシン</t>
    </rPh>
    <rPh sb="258" eb="260">
      <t>ケイカク</t>
    </rPh>
    <rPh sb="262" eb="265">
      <t>ネンドマツ</t>
    </rPh>
    <rPh sb="267" eb="269">
      <t>サクテイ</t>
    </rPh>
    <rPh sb="270" eb="272">
      <t>ジュンジ</t>
    </rPh>
    <rPh sb="272" eb="274">
      <t>コウシン</t>
    </rPh>
    <rPh sb="275" eb="276">
      <t>オコナ</t>
    </rPh>
    <rPh sb="287" eb="289">
      <t>ジンザイ</t>
    </rPh>
    <rPh sb="289" eb="291">
      <t>カクホ</t>
    </rPh>
    <rPh sb="297" eb="299">
      <t>タントウ</t>
    </rPh>
    <rPh sb="299" eb="301">
      <t>ショクイン</t>
    </rPh>
    <rPh sb="302" eb="303">
      <t>メイ</t>
    </rPh>
    <rPh sb="304" eb="306">
      <t>ジョウタイ</t>
    </rPh>
    <rPh sb="314" eb="316">
      <t>ジム</t>
    </rPh>
    <rPh sb="317" eb="319">
      <t>イタク</t>
    </rPh>
    <rPh sb="320" eb="321">
      <t>オコナ</t>
    </rPh>
    <rPh sb="324" eb="326">
      <t>ゲンコウ</t>
    </rPh>
    <rPh sb="327" eb="329">
      <t>ジンイン</t>
    </rPh>
    <rPh sb="330" eb="332">
      <t>シショウ</t>
    </rPh>
    <rPh sb="338" eb="340">
      <t>ハッセイ</t>
    </rPh>
    <rPh sb="346" eb="348">
      <t>ウンエイ</t>
    </rPh>
    <rPh sb="349" eb="350">
      <t>オコナ</t>
    </rPh>
    <rPh sb="358" eb="360">
      <t>ショクイン</t>
    </rPh>
    <rPh sb="360" eb="362">
      <t>キュウヨ</t>
    </rPh>
    <rPh sb="368" eb="369">
      <t>メイ</t>
    </rPh>
    <rPh sb="369" eb="370">
      <t>ブン</t>
    </rPh>
    <rPh sb="371" eb="373">
      <t>ケイジョウ</t>
    </rPh>
    <rPh sb="376" eb="378">
      <t>ビゾウ</t>
    </rPh>
    <rPh sb="381" eb="383">
      <t>ブッカ</t>
    </rPh>
    <rPh sb="383" eb="385">
      <t>コウトウ</t>
    </rPh>
    <rPh sb="386" eb="388">
      <t>エイキョウ</t>
    </rPh>
    <rPh sb="389" eb="391">
      <t>サマザマ</t>
    </rPh>
    <rPh sb="392" eb="393">
      <t>オオ</t>
    </rPh>
    <rPh sb="395" eb="397">
      <t>エイキョウ</t>
    </rPh>
    <rPh sb="398" eb="399">
      <t>デ</t>
    </rPh>
    <rPh sb="404" eb="406">
      <t>シュウシ</t>
    </rPh>
    <rPh sb="407" eb="409">
      <t>アッカ</t>
    </rPh>
    <rPh sb="410" eb="412">
      <t>ゲンイン</t>
    </rPh>
    <phoneticPr fontId="4"/>
  </si>
  <si>
    <t>令和６年度より公営企業会計を導入して、見える化して持続可能な運営を行っていきます。
①経常収支は100％以下となっており経常的な収入で経常的支出を賄うことができています。
②累積欠損金比率は32.87％となっており約1/3の残っているはずの資本が失われている状態であり料金改定等の必要性が高まっています。
③流動比率は106.36％となっており支払い能力はありますが余裕は無い状態です。
④企業債残高対給水収益比率は41.46％となっており健全な状態となっています。
⑤料金回収率は71.78％となっており、水道料金収入では約3割が不足して補填をしている状態となっています。
⑥給水原価は201.19円であり平均値を下回っています。
⑦施設利用率は53.32％であり平均値を下回っており適正規模の検討が課題です。
⑧有収率は93.63％となっており良好な状態を維持しています。</t>
    <rPh sb="0" eb="2">
      <t>レイワ</t>
    </rPh>
    <rPh sb="3" eb="5">
      <t>ネンド</t>
    </rPh>
    <rPh sb="7" eb="9">
      <t>コウエイ</t>
    </rPh>
    <rPh sb="9" eb="11">
      <t>キギョウ</t>
    </rPh>
    <rPh sb="11" eb="13">
      <t>カイケイ</t>
    </rPh>
    <rPh sb="14" eb="16">
      <t>ドウニュウ</t>
    </rPh>
    <rPh sb="19" eb="20">
      <t>ミ</t>
    </rPh>
    <rPh sb="22" eb="23">
      <t>カ</t>
    </rPh>
    <rPh sb="25" eb="27">
      <t>ジゾク</t>
    </rPh>
    <rPh sb="27" eb="29">
      <t>カノウ</t>
    </rPh>
    <rPh sb="30" eb="32">
      <t>ウンエイ</t>
    </rPh>
    <rPh sb="33" eb="34">
      <t>オコナ</t>
    </rPh>
    <rPh sb="43" eb="45">
      <t>ケイジョウ</t>
    </rPh>
    <rPh sb="45" eb="47">
      <t>シュウシ</t>
    </rPh>
    <rPh sb="52" eb="54">
      <t>イカ</t>
    </rPh>
    <rPh sb="60" eb="63">
      <t>ケイジョウテキ</t>
    </rPh>
    <rPh sb="64" eb="66">
      <t>シュウニュウ</t>
    </rPh>
    <rPh sb="67" eb="70">
      <t>ケイジョウテキ</t>
    </rPh>
    <rPh sb="70" eb="72">
      <t>シシュツ</t>
    </rPh>
    <rPh sb="73" eb="74">
      <t>マカナ</t>
    </rPh>
    <rPh sb="87" eb="89">
      <t>ルイセキ</t>
    </rPh>
    <rPh sb="89" eb="91">
      <t>ケッソン</t>
    </rPh>
    <rPh sb="91" eb="92">
      <t>キン</t>
    </rPh>
    <rPh sb="92" eb="94">
      <t>ヒリツ</t>
    </rPh>
    <rPh sb="107" eb="108">
      <t>ヤク</t>
    </rPh>
    <rPh sb="112" eb="113">
      <t>ノコ</t>
    </rPh>
    <rPh sb="120" eb="122">
      <t>シホン</t>
    </rPh>
    <rPh sb="123" eb="124">
      <t>ウシナ</t>
    </rPh>
    <rPh sb="129" eb="131">
      <t>ジョウタイ</t>
    </rPh>
    <rPh sb="134" eb="136">
      <t>リョウキン</t>
    </rPh>
    <rPh sb="136" eb="138">
      <t>カイテイ</t>
    </rPh>
    <rPh sb="138" eb="139">
      <t>トウ</t>
    </rPh>
    <rPh sb="140" eb="143">
      <t>ヒツヨウセイ</t>
    </rPh>
    <rPh sb="144" eb="145">
      <t>タカ</t>
    </rPh>
    <rPh sb="154" eb="156">
      <t>リュウドウ</t>
    </rPh>
    <rPh sb="156" eb="158">
      <t>ヒリツ</t>
    </rPh>
    <rPh sb="172" eb="174">
      <t>シハラ</t>
    </rPh>
    <rPh sb="175" eb="177">
      <t>ノウリョク</t>
    </rPh>
    <rPh sb="183" eb="185">
      <t>ヨユウ</t>
    </rPh>
    <rPh sb="186" eb="187">
      <t>ナ</t>
    </rPh>
    <rPh sb="188" eb="190">
      <t>ジョウタイ</t>
    </rPh>
    <rPh sb="195" eb="197">
      <t>キギョウ</t>
    </rPh>
    <rPh sb="197" eb="198">
      <t>サイ</t>
    </rPh>
    <rPh sb="198" eb="200">
      <t>ザンダカ</t>
    </rPh>
    <rPh sb="200" eb="201">
      <t>タイ</t>
    </rPh>
    <rPh sb="201" eb="203">
      <t>キュウスイ</t>
    </rPh>
    <rPh sb="203" eb="205">
      <t>シュウエキ</t>
    </rPh>
    <rPh sb="205" eb="207">
      <t>ヒリツ</t>
    </rPh>
    <rPh sb="220" eb="222">
      <t>ケンゼン</t>
    </rPh>
    <rPh sb="223" eb="225">
      <t>ジョウタイ</t>
    </rPh>
    <rPh sb="235" eb="237">
      <t>リョウキン</t>
    </rPh>
    <rPh sb="237" eb="239">
      <t>カイシュウ</t>
    </rPh>
    <rPh sb="239" eb="240">
      <t>リツ</t>
    </rPh>
    <rPh sb="254" eb="256">
      <t>スイドウ</t>
    </rPh>
    <rPh sb="256" eb="258">
      <t>リョウキン</t>
    </rPh>
    <rPh sb="258" eb="260">
      <t>シュウニュウ</t>
    </rPh>
    <rPh sb="262" eb="263">
      <t>ヤク</t>
    </rPh>
    <rPh sb="264" eb="265">
      <t>ワリ</t>
    </rPh>
    <rPh sb="266" eb="268">
      <t>フソク</t>
    </rPh>
    <rPh sb="270" eb="272">
      <t>ホテン</t>
    </rPh>
    <rPh sb="277" eb="279">
      <t>ジョウタイ</t>
    </rPh>
    <rPh sb="289" eb="291">
      <t>キュウスイ</t>
    </rPh>
    <rPh sb="291" eb="293">
      <t>ゲンカ</t>
    </rPh>
    <rPh sb="300" eb="301">
      <t>エン</t>
    </rPh>
    <rPh sb="304" eb="307">
      <t>ヘイキンチ</t>
    </rPh>
    <rPh sb="308" eb="310">
      <t>シタマワ</t>
    </rPh>
    <rPh sb="318" eb="320">
      <t>シセツ</t>
    </rPh>
    <rPh sb="320" eb="323">
      <t>リヨウリツ</t>
    </rPh>
    <rPh sb="333" eb="336">
      <t>ヘイキンチ</t>
    </rPh>
    <rPh sb="337" eb="339">
      <t>シタマワ</t>
    </rPh>
    <rPh sb="343" eb="345">
      <t>テキセイ</t>
    </rPh>
    <rPh sb="345" eb="347">
      <t>キボ</t>
    </rPh>
    <rPh sb="348" eb="350">
      <t>ケントウ</t>
    </rPh>
    <rPh sb="351" eb="353">
      <t>カダイ</t>
    </rPh>
    <rPh sb="358" eb="361">
      <t>ユウシュウリツ</t>
    </rPh>
    <rPh sb="374" eb="376">
      <t>リョウコウ</t>
    </rPh>
    <rPh sb="377" eb="379">
      <t>ジョウタイ</t>
    </rPh>
    <rPh sb="380" eb="382">
      <t>イジ</t>
    </rPh>
    <phoneticPr fontId="4"/>
  </si>
  <si>
    <t>①有形固定資産減価償却率は12.68％であり比較的新しい施設ですが今後減価償却費の増加が見込まれます。
②管路経年化率及び管路更新率は0％ですが、今後数年にまとめて耐用年数を超える管が出てきます。計画的な更新を行っていく必要があります。
③令和７・８年度で基本計画・アセットマネジメント計画を策定していきます。</t>
    <rPh sb="1" eb="3">
      <t>ユウケイ</t>
    </rPh>
    <rPh sb="3" eb="5">
      <t>コテイ</t>
    </rPh>
    <rPh sb="5" eb="7">
      <t>シサン</t>
    </rPh>
    <rPh sb="7" eb="9">
      <t>ゲンカ</t>
    </rPh>
    <rPh sb="9" eb="11">
      <t>ショウキャク</t>
    </rPh>
    <rPh sb="11" eb="12">
      <t>リツ</t>
    </rPh>
    <rPh sb="22" eb="25">
      <t>ヒカクテキ</t>
    </rPh>
    <rPh sb="25" eb="26">
      <t>アタラ</t>
    </rPh>
    <rPh sb="28" eb="30">
      <t>シセツ</t>
    </rPh>
    <rPh sb="33" eb="35">
      <t>コンゴ</t>
    </rPh>
    <rPh sb="35" eb="37">
      <t>ゲンカ</t>
    </rPh>
    <rPh sb="37" eb="39">
      <t>ショウキャク</t>
    </rPh>
    <rPh sb="39" eb="40">
      <t>ヒ</t>
    </rPh>
    <rPh sb="41" eb="43">
      <t>ゾウカ</t>
    </rPh>
    <rPh sb="44" eb="46">
      <t>ミコ</t>
    </rPh>
    <rPh sb="53" eb="55">
      <t>カンロ</t>
    </rPh>
    <rPh sb="55" eb="57">
      <t>ケイネン</t>
    </rPh>
    <rPh sb="58" eb="59">
      <t>リツ</t>
    </rPh>
    <rPh sb="59" eb="60">
      <t>オヨ</t>
    </rPh>
    <rPh sb="61" eb="63">
      <t>カンロ</t>
    </rPh>
    <rPh sb="63" eb="65">
      <t>コウシン</t>
    </rPh>
    <rPh sb="65" eb="66">
      <t>リツ</t>
    </rPh>
    <rPh sb="73" eb="75">
      <t>コンゴ</t>
    </rPh>
    <rPh sb="75" eb="77">
      <t>スウネン</t>
    </rPh>
    <rPh sb="82" eb="84">
      <t>タイヨウ</t>
    </rPh>
    <rPh sb="84" eb="86">
      <t>ネンスウ</t>
    </rPh>
    <rPh sb="87" eb="88">
      <t>コ</t>
    </rPh>
    <rPh sb="90" eb="91">
      <t>カン</t>
    </rPh>
    <rPh sb="92" eb="93">
      <t>デ</t>
    </rPh>
    <rPh sb="98" eb="101">
      <t>ケイカクテキ</t>
    </rPh>
    <rPh sb="102" eb="104">
      <t>コウシン</t>
    </rPh>
    <rPh sb="105" eb="106">
      <t>オコナ</t>
    </rPh>
    <rPh sb="110" eb="112">
      <t>ヒツヨウ</t>
    </rPh>
    <rPh sb="120" eb="122">
      <t>レイワ</t>
    </rPh>
    <rPh sb="125" eb="127">
      <t>ネンド</t>
    </rPh>
    <rPh sb="128" eb="130">
      <t>キホン</t>
    </rPh>
    <rPh sb="130" eb="132">
      <t>ケイカク</t>
    </rPh>
    <rPh sb="143" eb="145">
      <t>ケイカク</t>
    </rPh>
    <rPh sb="146" eb="148">
      <t>サクテイ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</si>
</sst>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3" fillId="0" borderId="9"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C17-4ABC-AAD5-B1FFD06D131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0C17-4ABC-AAD5-B1FFD06D131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91.12</c:v>
                </c:pt>
              </c:numCache>
            </c:numRef>
          </c:val>
          <c:extLst>
            <c:ext xmlns:c16="http://schemas.microsoft.com/office/drawing/2014/chart" uri="{C3380CC4-5D6E-409C-BE32-E72D297353CC}">
              <c16:uniqueId val="{00000000-26C0-4A8C-902D-87FA1847D5C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26C0-4A8C-902D-87FA1847D5C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12.68</c:v>
                </c:pt>
              </c:numCache>
            </c:numRef>
          </c:val>
          <c:extLst>
            <c:ext xmlns:c16="http://schemas.microsoft.com/office/drawing/2014/chart" uri="{C3380CC4-5D6E-409C-BE32-E72D297353CC}">
              <c16:uniqueId val="{00000000-7D02-443A-9D6F-7FF6E134126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7D02-443A-9D6F-7FF6E134126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77E-4A67-8940-426F7CB81BE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677E-4A67-8940-426F7CB81BE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32.869999999999997</c:v>
                </c:pt>
              </c:numCache>
            </c:numRef>
          </c:val>
          <c:extLst>
            <c:ext xmlns:c16="http://schemas.microsoft.com/office/drawing/2014/chart" uri="{C3380CC4-5D6E-409C-BE32-E72D297353CC}">
              <c16:uniqueId val="{00000000-947B-4263-8B5F-0F751B1011B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947B-4263-8B5F-0F751B1011B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106.36</c:v>
                </c:pt>
              </c:numCache>
            </c:numRef>
          </c:val>
          <c:extLst>
            <c:ext xmlns:c16="http://schemas.microsoft.com/office/drawing/2014/chart" uri="{C3380CC4-5D6E-409C-BE32-E72D297353CC}">
              <c16:uniqueId val="{00000000-14D0-4CE3-9A6D-7C34413CDEF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14D0-4CE3-9A6D-7C34413CDEF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41.46</c:v>
                </c:pt>
              </c:numCache>
            </c:numRef>
          </c:val>
          <c:extLst>
            <c:ext xmlns:c16="http://schemas.microsoft.com/office/drawing/2014/chart" uri="{C3380CC4-5D6E-409C-BE32-E72D297353CC}">
              <c16:uniqueId val="{00000000-AA12-4FE6-9526-72E93707F5D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AA12-4FE6-9526-72E93707F5D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71.78</c:v>
                </c:pt>
              </c:numCache>
            </c:numRef>
          </c:val>
          <c:extLst>
            <c:ext xmlns:c16="http://schemas.microsoft.com/office/drawing/2014/chart" uri="{C3380CC4-5D6E-409C-BE32-E72D297353CC}">
              <c16:uniqueId val="{00000000-C194-43A4-810E-E5E1D05639C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C194-43A4-810E-E5E1D05639C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201.19</c:v>
                </c:pt>
              </c:numCache>
            </c:numRef>
          </c:val>
          <c:extLst>
            <c:ext xmlns:c16="http://schemas.microsoft.com/office/drawing/2014/chart" uri="{C3380CC4-5D6E-409C-BE32-E72D297353CC}">
              <c16:uniqueId val="{00000000-EEE9-4C9E-BB92-57113E64958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EEE9-4C9E-BB92-57113E64958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53.32</c:v>
                </c:pt>
              </c:numCache>
            </c:numRef>
          </c:val>
          <c:extLst>
            <c:ext xmlns:c16="http://schemas.microsoft.com/office/drawing/2014/chart" uri="{C3380CC4-5D6E-409C-BE32-E72D297353CC}">
              <c16:uniqueId val="{00000000-3315-4D6C-B41C-6D15B673040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3315-4D6C-B41C-6D15B673040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93.63</c:v>
                </c:pt>
              </c:numCache>
            </c:numRef>
          </c:val>
          <c:extLst>
            <c:ext xmlns:c16="http://schemas.microsoft.com/office/drawing/2014/chart" uri="{C3380CC4-5D6E-409C-BE32-E72D297353CC}">
              <c16:uniqueId val="{00000000-0AFD-4D0A-AF8E-C1E6394544D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0AFD-4D0A-AF8E-C1E6394544D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長野県　下條村</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7"/>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C3</v>
      </c>
      <c r="X8" s="75"/>
      <c r="Y8" s="75"/>
      <c r="Z8" s="75"/>
      <c r="AA8" s="75"/>
      <c r="AB8" s="75"/>
      <c r="AC8" s="75"/>
      <c r="AD8" s="75" t="str">
        <f>データ!$M$6</f>
        <v>自治体職員</v>
      </c>
      <c r="AE8" s="75"/>
      <c r="AF8" s="75"/>
      <c r="AG8" s="75"/>
      <c r="AH8" s="75"/>
      <c r="AI8" s="75"/>
      <c r="AJ8" s="75"/>
      <c r="AK8" s="2"/>
      <c r="AL8" s="66">
        <f>データ!$R$6</f>
        <v>3421</v>
      </c>
      <c r="AM8" s="66"/>
      <c r="AN8" s="66"/>
      <c r="AO8" s="66"/>
      <c r="AP8" s="66"/>
      <c r="AQ8" s="66"/>
      <c r="AR8" s="66"/>
      <c r="AS8" s="66"/>
      <c r="AT8" s="36">
        <f>データ!$S$6</f>
        <v>38.119999999999997</v>
      </c>
      <c r="AU8" s="37"/>
      <c r="AV8" s="37"/>
      <c r="AW8" s="37"/>
      <c r="AX8" s="37"/>
      <c r="AY8" s="37"/>
      <c r="AZ8" s="37"/>
      <c r="BA8" s="37"/>
      <c r="BB8" s="55">
        <f>データ!$T$6</f>
        <v>89.74</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4" t="s">
        <v>12</v>
      </c>
      <c r="C9" s="45"/>
      <c r="D9" s="45"/>
      <c r="E9" s="45"/>
      <c r="F9" s="45"/>
      <c r="G9" s="45"/>
      <c r="H9" s="45"/>
      <c r="I9" s="44" t="s">
        <v>13</v>
      </c>
      <c r="J9" s="45"/>
      <c r="K9" s="45"/>
      <c r="L9" s="45"/>
      <c r="M9" s="45"/>
      <c r="N9" s="45"/>
      <c r="O9" s="67"/>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97.49</v>
      </c>
      <c r="J10" s="37"/>
      <c r="K10" s="37"/>
      <c r="L10" s="37"/>
      <c r="M10" s="37"/>
      <c r="N10" s="37"/>
      <c r="O10" s="65"/>
      <c r="P10" s="55">
        <f>データ!$P$6</f>
        <v>99.7</v>
      </c>
      <c r="Q10" s="55"/>
      <c r="R10" s="55"/>
      <c r="S10" s="55"/>
      <c r="T10" s="55"/>
      <c r="U10" s="55"/>
      <c r="V10" s="55"/>
      <c r="W10" s="66">
        <f>データ!$Q$6</f>
        <v>2550</v>
      </c>
      <c r="X10" s="66"/>
      <c r="Y10" s="66"/>
      <c r="Z10" s="66"/>
      <c r="AA10" s="66"/>
      <c r="AB10" s="66"/>
      <c r="AC10" s="66"/>
      <c r="AD10" s="2"/>
      <c r="AE10" s="2"/>
      <c r="AF10" s="2"/>
      <c r="AG10" s="2"/>
      <c r="AH10" s="2"/>
      <c r="AI10" s="2"/>
      <c r="AJ10" s="2"/>
      <c r="AK10" s="2"/>
      <c r="AL10" s="66">
        <f>データ!$U$6</f>
        <v>3353</v>
      </c>
      <c r="AM10" s="66"/>
      <c r="AN10" s="66"/>
      <c r="AO10" s="66"/>
      <c r="AP10" s="66"/>
      <c r="AQ10" s="66"/>
      <c r="AR10" s="66"/>
      <c r="AS10" s="66"/>
      <c r="AT10" s="36">
        <f>データ!$V$6</f>
        <v>16.54</v>
      </c>
      <c r="AU10" s="37"/>
      <c r="AV10" s="37"/>
      <c r="AW10" s="37"/>
      <c r="AX10" s="37"/>
      <c r="AY10" s="37"/>
      <c r="AZ10" s="37"/>
      <c r="BA10" s="37"/>
      <c r="BB10" s="55">
        <f>データ!$W$6</f>
        <v>202.72</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113</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1"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4xc4vEOwyhw+sO2AzJA+IRByf0qw/r/4gZF/14Vf5fjg3S9zVmwA+1OxbIGDVdxTOQsc4gTdH4dU2M+HVnijNg==" saltValue="ijFVKokwuuYp0w4rWFfGu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204111</v>
      </c>
      <c r="D6" s="20">
        <f t="shared" si="3"/>
        <v>46</v>
      </c>
      <c r="E6" s="20">
        <f t="shared" si="3"/>
        <v>1</v>
      </c>
      <c r="F6" s="20">
        <f t="shared" si="3"/>
        <v>0</v>
      </c>
      <c r="G6" s="20">
        <f t="shared" si="3"/>
        <v>5</v>
      </c>
      <c r="H6" s="20" t="str">
        <f t="shared" si="3"/>
        <v>長野県　下條村</v>
      </c>
      <c r="I6" s="20" t="str">
        <f t="shared" si="3"/>
        <v>法適用</v>
      </c>
      <c r="J6" s="20" t="str">
        <f t="shared" si="3"/>
        <v>水道事業</v>
      </c>
      <c r="K6" s="20" t="str">
        <f t="shared" si="3"/>
        <v>簡易水道事業</v>
      </c>
      <c r="L6" s="20" t="str">
        <f t="shared" si="3"/>
        <v>C3</v>
      </c>
      <c r="M6" s="20" t="str">
        <f t="shared" si="3"/>
        <v>自治体職員</v>
      </c>
      <c r="N6" s="21" t="str">
        <f t="shared" si="3"/>
        <v>-</v>
      </c>
      <c r="O6" s="21">
        <f t="shared" si="3"/>
        <v>97.49</v>
      </c>
      <c r="P6" s="21">
        <f t="shared" si="3"/>
        <v>99.7</v>
      </c>
      <c r="Q6" s="21">
        <f t="shared" si="3"/>
        <v>2550</v>
      </c>
      <c r="R6" s="21">
        <f t="shared" si="3"/>
        <v>3421</v>
      </c>
      <c r="S6" s="21">
        <f t="shared" si="3"/>
        <v>38.119999999999997</v>
      </c>
      <c r="T6" s="21">
        <f t="shared" si="3"/>
        <v>89.74</v>
      </c>
      <c r="U6" s="21">
        <f t="shared" si="3"/>
        <v>3353</v>
      </c>
      <c r="V6" s="21">
        <f t="shared" si="3"/>
        <v>16.54</v>
      </c>
      <c r="W6" s="21">
        <f t="shared" si="3"/>
        <v>202.72</v>
      </c>
      <c r="X6" s="22" t="str">
        <f>IF(X7="",NA(),X7)</f>
        <v>-</v>
      </c>
      <c r="Y6" s="22" t="str">
        <f t="shared" ref="Y6:AG6" si="4">IF(Y7="",NA(),Y7)</f>
        <v>-</v>
      </c>
      <c r="Z6" s="22" t="str">
        <f t="shared" si="4"/>
        <v>-</v>
      </c>
      <c r="AA6" s="22" t="str">
        <f t="shared" si="4"/>
        <v>-</v>
      </c>
      <c r="AB6" s="22">
        <f t="shared" si="4"/>
        <v>91.12</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2">
        <f t="shared" si="5"/>
        <v>32.869999999999997</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106.36</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41.46</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71.78</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201.19</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53.32</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93.63</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12.68</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2">
      <c r="A7" s="15"/>
      <c r="B7" s="24">
        <v>2024</v>
      </c>
      <c r="C7" s="24">
        <v>204111</v>
      </c>
      <c r="D7" s="24">
        <v>46</v>
      </c>
      <c r="E7" s="24">
        <v>1</v>
      </c>
      <c r="F7" s="24">
        <v>0</v>
      </c>
      <c r="G7" s="24">
        <v>5</v>
      </c>
      <c r="H7" s="24" t="s">
        <v>93</v>
      </c>
      <c r="I7" s="24" t="s">
        <v>94</v>
      </c>
      <c r="J7" s="24" t="s">
        <v>95</v>
      </c>
      <c r="K7" s="24" t="s">
        <v>96</v>
      </c>
      <c r="L7" s="24" t="s">
        <v>97</v>
      </c>
      <c r="M7" s="24" t="s">
        <v>98</v>
      </c>
      <c r="N7" s="25" t="s">
        <v>99</v>
      </c>
      <c r="O7" s="25">
        <v>97.49</v>
      </c>
      <c r="P7" s="25">
        <v>99.7</v>
      </c>
      <c r="Q7" s="25">
        <v>2550</v>
      </c>
      <c r="R7" s="25">
        <v>3421</v>
      </c>
      <c r="S7" s="25">
        <v>38.119999999999997</v>
      </c>
      <c r="T7" s="25">
        <v>89.74</v>
      </c>
      <c r="U7" s="25">
        <v>3353</v>
      </c>
      <c r="V7" s="25">
        <v>16.54</v>
      </c>
      <c r="W7" s="25">
        <v>202.72</v>
      </c>
      <c r="X7" s="25" t="s">
        <v>99</v>
      </c>
      <c r="Y7" s="25" t="s">
        <v>99</v>
      </c>
      <c r="Z7" s="25" t="s">
        <v>99</v>
      </c>
      <c r="AA7" s="25" t="s">
        <v>99</v>
      </c>
      <c r="AB7" s="25">
        <v>91.12</v>
      </c>
      <c r="AC7" s="25" t="s">
        <v>99</v>
      </c>
      <c r="AD7" s="25" t="s">
        <v>99</v>
      </c>
      <c r="AE7" s="25" t="s">
        <v>99</v>
      </c>
      <c r="AF7" s="25" t="s">
        <v>99</v>
      </c>
      <c r="AG7" s="25">
        <v>101.77</v>
      </c>
      <c r="AH7" s="25">
        <v>102.02</v>
      </c>
      <c r="AI7" s="25" t="s">
        <v>99</v>
      </c>
      <c r="AJ7" s="25" t="s">
        <v>99</v>
      </c>
      <c r="AK7" s="25" t="s">
        <v>99</v>
      </c>
      <c r="AL7" s="25" t="s">
        <v>99</v>
      </c>
      <c r="AM7" s="25">
        <v>32.869999999999997</v>
      </c>
      <c r="AN7" s="25" t="s">
        <v>99</v>
      </c>
      <c r="AO7" s="25" t="s">
        <v>99</v>
      </c>
      <c r="AP7" s="25" t="s">
        <v>99</v>
      </c>
      <c r="AQ7" s="25" t="s">
        <v>99</v>
      </c>
      <c r="AR7" s="25">
        <v>16.12</v>
      </c>
      <c r="AS7" s="25">
        <v>26.96</v>
      </c>
      <c r="AT7" s="25" t="s">
        <v>99</v>
      </c>
      <c r="AU7" s="25" t="s">
        <v>99</v>
      </c>
      <c r="AV7" s="25" t="s">
        <v>99</v>
      </c>
      <c r="AW7" s="25" t="s">
        <v>99</v>
      </c>
      <c r="AX7" s="25">
        <v>106.36</v>
      </c>
      <c r="AY7" s="25" t="s">
        <v>99</v>
      </c>
      <c r="AZ7" s="25" t="s">
        <v>99</v>
      </c>
      <c r="BA7" s="25" t="s">
        <v>99</v>
      </c>
      <c r="BB7" s="25" t="s">
        <v>99</v>
      </c>
      <c r="BC7" s="25">
        <v>157.71</v>
      </c>
      <c r="BD7" s="25">
        <v>142.38999999999999</v>
      </c>
      <c r="BE7" s="25" t="s">
        <v>99</v>
      </c>
      <c r="BF7" s="25" t="s">
        <v>99</v>
      </c>
      <c r="BG7" s="25" t="s">
        <v>99</v>
      </c>
      <c r="BH7" s="25" t="s">
        <v>99</v>
      </c>
      <c r="BI7" s="25">
        <v>41.46</v>
      </c>
      <c r="BJ7" s="25" t="s">
        <v>99</v>
      </c>
      <c r="BK7" s="25" t="s">
        <v>99</v>
      </c>
      <c r="BL7" s="25" t="s">
        <v>99</v>
      </c>
      <c r="BM7" s="25" t="s">
        <v>99</v>
      </c>
      <c r="BN7" s="25">
        <v>958.97</v>
      </c>
      <c r="BO7" s="25">
        <v>1043.3599999999999</v>
      </c>
      <c r="BP7" s="25" t="s">
        <v>99</v>
      </c>
      <c r="BQ7" s="25" t="s">
        <v>99</v>
      </c>
      <c r="BR7" s="25" t="s">
        <v>99</v>
      </c>
      <c r="BS7" s="25" t="s">
        <v>99</v>
      </c>
      <c r="BT7" s="25">
        <v>71.78</v>
      </c>
      <c r="BU7" s="25" t="s">
        <v>99</v>
      </c>
      <c r="BV7" s="25" t="s">
        <v>99</v>
      </c>
      <c r="BW7" s="25" t="s">
        <v>99</v>
      </c>
      <c r="BX7" s="25" t="s">
        <v>99</v>
      </c>
      <c r="BY7" s="25">
        <v>61.25</v>
      </c>
      <c r="BZ7" s="25">
        <v>56.19</v>
      </c>
      <c r="CA7" s="25" t="s">
        <v>99</v>
      </c>
      <c r="CB7" s="25" t="s">
        <v>99</v>
      </c>
      <c r="CC7" s="25" t="s">
        <v>99</v>
      </c>
      <c r="CD7" s="25" t="s">
        <v>99</v>
      </c>
      <c r="CE7" s="25">
        <v>201.19</v>
      </c>
      <c r="CF7" s="25" t="s">
        <v>99</v>
      </c>
      <c r="CG7" s="25" t="s">
        <v>99</v>
      </c>
      <c r="CH7" s="25" t="s">
        <v>99</v>
      </c>
      <c r="CI7" s="25" t="s">
        <v>99</v>
      </c>
      <c r="CJ7" s="25">
        <v>279.83</v>
      </c>
      <c r="CK7" s="25">
        <v>285.60000000000002</v>
      </c>
      <c r="CL7" s="25" t="s">
        <v>99</v>
      </c>
      <c r="CM7" s="25" t="s">
        <v>99</v>
      </c>
      <c r="CN7" s="25" t="s">
        <v>99</v>
      </c>
      <c r="CO7" s="25" t="s">
        <v>99</v>
      </c>
      <c r="CP7" s="25">
        <v>53.32</v>
      </c>
      <c r="CQ7" s="25" t="s">
        <v>99</v>
      </c>
      <c r="CR7" s="25" t="s">
        <v>99</v>
      </c>
      <c r="CS7" s="25" t="s">
        <v>99</v>
      </c>
      <c r="CT7" s="25" t="s">
        <v>99</v>
      </c>
      <c r="CU7" s="25">
        <v>54.69</v>
      </c>
      <c r="CV7" s="25">
        <v>48.33</v>
      </c>
      <c r="CW7" s="25" t="s">
        <v>99</v>
      </c>
      <c r="CX7" s="25" t="s">
        <v>99</v>
      </c>
      <c r="CY7" s="25" t="s">
        <v>99</v>
      </c>
      <c r="CZ7" s="25" t="s">
        <v>99</v>
      </c>
      <c r="DA7" s="25">
        <v>93.63</v>
      </c>
      <c r="DB7" s="25" t="s">
        <v>99</v>
      </c>
      <c r="DC7" s="25" t="s">
        <v>99</v>
      </c>
      <c r="DD7" s="25" t="s">
        <v>99</v>
      </c>
      <c r="DE7" s="25" t="s">
        <v>99</v>
      </c>
      <c r="DF7" s="25">
        <v>71.44</v>
      </c>
      <c r="DG7" s="25">
        <v>70.34</v>
      </c>
      <c r="DH7" s="25" t="s">
        <v>99</v>
      </c>
      <c r="DI7" s="25" t="s">
        <v>99</v>
      </c>
      <c r="DJ7" s="25" t="s">
        <v>99</v>
      </c>
      <c r="DK7" s="25" t="s">
        <v>99</v>
      </c>
      <c r="DL7" s="25">
        <v>12.68</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0</v>
      </c>
      <c r="EI7" s="25" t="s">
        <v>99</v>
      </c>
      <c r="EJ7" s="25" t="s">
        <v>99</v>
      </c>
      <c r="EK7" s="25" t="s">
        <v>99</v>
      </c>
      <c r="EL7" s="25" t="s">
        <v>99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2026-01-16T06:46:25Z</cp:lastPrinted>
  <dcterms:created xsi:type="dcterms:W3CDTF">2025-12-12T09:16:59Z</dcterms:created>
  <dcterms:modified xsi:type="dcterms:W3CDTF">2026-02-17T01:24:03Z</dcterms:modified>
  <cp:category/>
</cp:coreProperties>
</file>