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6E9C82B4-4D38-41F2-B6DD-B9740D62CCCD}" xr6:coauthVersionLast="47" xr6:coauthVersionMax="47" xr10:uidLastSave="{00000000-0000-0000-0000-000000000000}"/>
  <workbookProtection workbookAlgorithmName="SHA-512" workbookHashValue="ChUFGfGVIhG/6+ttZBsE3ckxaXdJmqk4i/UPMfYu8I3CSQVwdImAFLF1dnu2TtkyxGqlrxdx6jWaTkavR6la2w==" workbookSaltValue="I4Cuezk+a64p+GLRwp400w=="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AL8" i="4" s="1"/>
  <c r="Q6" i="5"/>
  <c r="P6" i="5"/>
  <c r="P10" i="4" s="1"/>
  <c r="O6" i="5"/>
  <c r="N6" i="5"/>
  <c r="B10" i="4" s="1"/>
  <c r="M6" i="5"/>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H85" i="4"/>
  <c r="F85" i="4"/>
  <c r="BB10" i="4"/>
  <c r="AL10" i="4"/>
  <c r="W10" i="4"/>
  <c r="I10" i="4"/>
  <c r="BB8" i="4"/>
  <c r="AT8" i="4"/>
  <c r="AD8" i="4"/>
  <c r="P8" i="4"/>
  <c r="I8" i="4"/>
  <c r="B8" i="4"/>
  <c r="B6" i="4"/>
</calcChain>
</file>

<file path=xl/sharedStrings.xml><?xml version="1.0" encoding="utf-8"?>
<sst xmlns="http://schemas.openxmlformats.org/spreadsheetml/2006/main" count="316" uniqueCount="113">
  <si>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</si>
  <si>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</si>
  <si>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</si>
  <si>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</si>
  <si>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</si>
  <si>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</si>
  <si>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</si>
  <si>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</si>
  <si>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</si>
  <si>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</si>
  <si>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</si>
  <si>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</si>
  <si>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</si>
  <si>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</si>
  <si>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</si>
  <si>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</si>
  <si>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</si>
  <si>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</si>
  <si>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</si>
  <si>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</si>
  <si>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</si>
  <si>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</si>
  <si>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</si>
  <si>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</si>
  <si>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</si>
  <si>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</si>
  <si>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</si>
  <si>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</si>
  <si>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</si>
  <si>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</si>
  <si>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</si>
  <si>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</si>
  <si>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</si>
  <si>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</si>
  <si>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</si>
  <si>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</si>
  <si>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</si>
  <si>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</si>
  <si>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</si>
  <si>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</si>
  <si>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</si>
  <si>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</si>
  <si>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</si>
  <si>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</si>
  <si>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</si>
  <si>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</si>
  <si>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</si>
  <si>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</si>
  <si>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</si>
  <si>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</si>
  <si>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</si>
  <si>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</si>
  <si>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</si>
  <si>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</si>
  <si>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</si>
  <si>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</si>
  <si>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</si>
  <si>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</si>
  <si>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</si>
  <si>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</si>
  <si>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</si>
  <si>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</si>
  <si>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</si>
  <si>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</si>
  <si>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</si>
  <si>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</si>
  <si>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</si>
  <si>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</si>
  <si>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</si>
  <si>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</si>
  <si>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</si>
  <si>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</si>
  <si>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</si>
  <si>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</si>
  <si>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</si>
  <si>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</si>
  <si>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</si>
  <si>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</si>
  <si>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</si>
  <si>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</si>
  <si>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</si>
  <si>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</si>
  <si>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</si>
  <si>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</si>
  <si>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</si>
  <si>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</si>
  <si>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</si>
  <si>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</si>
  <si>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</si>
  <si>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</si>
  <si>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</si>
  <si>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</si>
  <si>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</si>
  <si>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根羽村</t>
  </si>
  <si>
    <t>法適用</t>
  </si>
  <si>
    <t>水道事業</t>
  </si>
  <si>
    <t>簡易水道事業</t>
  </si>
  <si>
    <t>C4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</si>
  <si>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</si>
  <si>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</si>
  <si>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</si>
  <si>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</si>
  <si>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</si>
  <si>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</si>
  <si>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</si>
  <si>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</si>
  <si>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</si>
  <si>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</si>
  <si>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</si>
  <si>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</si>
  <si>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　有形固定資産減価償却率
　平均値を大きく上回り、施設が老朽化しているといえる。R8年度に管路更新計画基本検討を策定して更新計画を進めていく予定である。</t>
    <rPh sb="15" eb="18">
      <t>ヘイキンチ</t>
    </rPh>
    <rPh sb="19" eb="20">
      <t>オオ</t>
    </rPh>
    <rPh sb="22" eb="24">
      <t>ウワマワ</t>
    </rPh>
    <rPh sb="26" eb="28">
      <t>シセツ</t>
    </rPh>
    <rPh sb="29" eb="32">
      <t>ロウキュウカ</t>
    </rPh>
    <rPh sb="52" eb="56">
      <t>キホンケントウ</t>
    </rPh>
    <rPh sb="61" eb="65">
      <t>コウシンケイカク</t>
    </rPh>
    <phoneticPr fontId="4"/>
  </si>
  <si>
    <t>①　経常収支比率
　R6年度は、100％を切り赤字決算となっている。原因としては現金を伴わない減価償却費と長期前受金戻入の差額によるものであるが、今後、黒字となるように改善していく必要がある。
②　累積欠損金比率
　平均値より大きく低く、比較的経営は健全といえる。累積欠損金が増加しない様、黒字経営となるよう改善する必要がある。
③　流動比率
　100％を大きく下回っているが、原因としては来年度支払う企業債償還金を計上しており、その額を差引けば122％となるので、現年度内における支払い能力はあると評価できる。　　　　　　　　　　　　　　　　　　　　　　　　　　　
④　企業債残高対給水収益比率
　平均値を下回っているが、今後、大規模な管路更新を計画しており上昇する見込みのため、使用料の増額や起債の計画的な借入・償還を図る必要がある。
⑤　料金回収率
　給水に係る費用の財源として一般会計からの繰入金に大きく依存しており、水道使用料の増額など適切な料金収入の確保を図る必要がある。
⑥　給水原価
　平均を下回る低い数値であり、比較的原価を抑えられている。今後、人口減少による有収水量の低下及び物価上昇を見据えて、維持管理費の削減等を検討する必要がある。
⑦　施設利用率
　平均値よりも高い利用率であり望ましいと評価できる。今後の人口減少により各浄水・配水エリアの人口規模に合わせた施設のダウンサイジングを検討する必要がある。
⑧　有収率
平均値より低く、効率的に施設が稼働できていない。管路の老朽化による漏水が原因と考えられるので、計画的な管路更新を進める必要がある。</t>
    <rPh sb="21" eb="22">
      <t>キ</t>
    </rPh>
    <rPh sb="23" eb="27">
      <t>アカジケッサン</t>
    </rPh>
    <rPh sb="34" eb="36">
      <t>ゲンイン</t>
    </rPh>
    <rPh sb="40" eb="42">
      <t>ゲンキン</t>
    </rPh>
    <rPh sb="43" eb="44">
      <t>トモナ</t>
    </rPh>
    <rPh sb="47" eb="52">
      <t>ゲンカショウキャクヒ</t>
    </rPh>
    <rPh sb="53" eb="60">
      <t>チョウキマエウケキンレイニュウ</t>
    </rPh>
    <rPh sb="61" eb="63">
      <t>サガク</t>
    </rPh>
    <rPh sb="73" eb="75">
      <t>コンゴ</t>
    </rPh>
    <rPh sb="76" eb="78">
      <t>クロジ</t>
    </rPh>
    <rPh sb="84" eb="86">
      <t>カイゼン</t>
    </rPh>
    <rPh sb="90" eb="92">
      <t>ヒツヨウ</t>
    </rPh>
    <rPh sb="108" eb="111">
      <t>ヘイキンチ</t>
    </rPh>
    <rPh sb="113" eb="114">
      <t>オオ</t>
    </rPh>
    <rPh sb="116" eb="117">
      <t>ヒク</t>
    </rPh>
    <rPh sb="119" eb="122">
      <t>ヒカクテキ</t>
    </rPh>
    <rPh sb="122" eb="124">
      <t>ケイエイ</t>
    </rPh>
    <rPh sb="125" eb="127">
      <t>ケンゼン</t>
    </rPh>
    <rPh sb="132" eb="137">
      <t>ルイセキケッソンキン</t>
    </rPh>
    <rPh sb="138" eb="140">
      <t>ゾウカ</t>
    </rPh>
    <rPh sb="143" eb="144">
      <t>ヨウ</t>
    </rPh>
    <rPh sb="145" eb="147">
      <t>クロジ</t>
    </rPh>
    <rPh sb="147" eb="149">
      <t>ケイエイ</t>
    </rPh>
    <rPh sb="154" eb="156">
      <t>カイゼン</t>
    </rPh>
    <rPh sb="158" eb="160">
      <t>ヒツヨウ</t>
    </rPh>
    <rPh sb="167" eb="171">
      <t>リュウドウヒリツ</t>
    </rPh>
    <rPh sb="178" eb="179">
      <t>オオ</t>
    </rPh>
    <rPh sb="181" eb="183">
      <t>シタマワ</t>
    </rPh>
    <rPh sb="189" eb="191">
      <t>ゲンイン</t>
    </rPh>
    <rPh sb="195" eb="198">
      <t>ライネンド</t>
    </rPh>
    <rPh sb="198" eb="200">
      <t>シハラ</t>
    </rPh>
    <rPh sb="201" eb="204">
      <t>キギョウサイ</t>
    </rPh>
    <rPh sb="204" eb="207">
      <t>ショウカンキン</t>
    </rPh>
    <rPh sb="208" eb="210">
      <t>ケイジョウ</t>
    </rPh>
    <rPh sb="217" eb="218">
      <t>ガク</t>
    </rPh>
    <rPh sb="219" eb="221">
      <t>サシヒ</t>
    </rPh>
    <rPh sb="233" eb="236">
      <t>ゲンネンド</t>
    </rPh>
    <rPh sb="236" eb="237">
      <t>ナイ</t>
    </rPh>
    <rPh sb="241" eb="243">
      <t>シハラ</t>
    </rPh>
    <rPh sb="244" eb="246">
      <t>ノウリョク</t>
    </rPh>
    <rPh sb="250" eb="252">
      <t>ヒョウカ</t>
    </rPh>
    <rPh sb="300" eb="302">
      <t>ヘイキン</t>
    </rPh>
    <rPh sb="302" eb="303">
      <t>チ</t>
    </rPh>
    <rPh sb="304" eb="306">
      <t>シタマワ</t>
    </rPh>
    <rPh sb="312" eb="314">
      <t>コンゴ</t>
    </rPh>
    <rPh sb="315" eb="318">
      <t>ダイキボ</t>
    </rPh>
    <rPh sb="319" eb="323">
      <t>カンロコウシン</t>
    </rPh>
    <rPh sb="324" eb="326">
      <t>ケイカク</t>
    </rPh>
    <rPh sb="330" eb="332">
      <t>ジョウショウ</t>
    </rPh>
    <rPh sb="334" eb="336">
      <t>ミコ</t>
    </rPh>
    <rPh sb="341" eb="344">
      <t>シヨウリョウ</t>
    </rPh>
    <rPh sb="345" eb="347">
      <t>ゾウガク</t>
    </rPh>
    <rPh sb="348" eb="350">
      <t>キサイ</t>
    </rPh>
    <rPh sb="351" eb="354">
      <t>ケイカクテキ</t>
    </rPh>
    <rPh sb="355" eb="357">
      <t>カリイレ</t>
    </rPh>
    <rPh sb="358" eb="360">
      <t>ショウカン</t>
    </rPh>
    <rPh sb="361" eb="362">
      <t>ハカ</t>
    </rPh>
    <rPh sb="363" eb="365">
      <t>ヒツヨウ</t>
    </rPh>
    <rPh sb="372" eb="377">
      <t>リョウキンカイシュウリツ</t>
    </rPh>
    <rPh sb="379" eb="381">
      <t>キュウスイ</t>
    </rPh>
    <rPh sb="382" eb="383">
      <t>カカワ</t>
    </rPh>
    <rPh sb="384" eb="386">
      <t>ヒヨウ</t>
    </rPh>
    <rPh sb="387" eb="389">
      <t>ザイゲン</t>
    </rPh>
    <rPh sb="392" eb="396">
      <t>イッパンカイケイ</t>
    </rPh>
    <rPh sb="399" eb="402">
      <t>クリイレキン</t>
    </rPh>
    <rPh sb="403" eb="404">
      <t>オオ</t>
    </rPh>
    <rPh sb="406" eb="408">
      <t>イゾン</t>
    </rPh>
    <rPh sb="434" eb="435">
      <t>ハカ</t>
    </rPh>
    <rPh sb="436" eb="438">
      <t>ヒツヨウ</t>
    </rPh>
    <rPh sb="445" eb="449">
      <t>キュウスイゲンカ</t>
    </rPh>
    <rPh sb="465" eb="468">
      <t>ヒカクテキ</t>
    </rPh>
    <rPh sb="468" eb="470">
      <t>ゲンカ</t>
    </rPh>
    <rPh sb="471" eb="472">
      <t>オサ</t>
    </rPh>
    <rPh sb="479" eb="481">
      <t>コンゴ</t>
    </rPh>
    <rPh sb="482" eb="486">
      <t>ジンコウゲンショウ</t>
    </rPh>
    <rPh sb="489" eb="493">
      <t>ユウシュウスイリョウ</t>
    </rPh>
    <rPh sb="494" eb="497">
      <t>テイカオヨ</t>
    </rPh>
    <rPh sb="498" eb="500">
      <t>ブッカ</t>
    </rPh>
    <rPh sb="500" eb="502">
      <t>ジョウショウ</t>
    </rPh>
    <rPh sb="503" eb="505">
      <t>ミス</t>
    </rPh>
    <rPh sb="514" eb="517">
      <t>サクゲントウ</t>
    </rPh>
    <rPh sb="518" eb="520">
      <t>ケントウ</t>
    </rPh>
    <rPh sb="531" eb="536">
      <t>シセツリヨウリツ</t>
    </rPh>
    <rPh sb="538" eb="541">
      <t>ヘイキンチ</t>
    </rPh>
    <rPh sb="544" eb="545">
      <t>タカ</t>
    </rPh>
    <rPh sb="546" eb="549">
      <t>リヨウリツ</t>
    </rPh>
    <rPh sb="552" eb="553">
      <t>ノゾ</t>
    </rPh>
    <rPh sb="557" eb="559">
      <t>ヒョウカ</t>
    </rPh>
    <rPh sb="563" eb="565">
      <t>コンゴ</t>
    </rPh>
    <rPh sb="566" eb="570">
      <t>ジンコウゲンショウ</t>
    </rPh>
    <rPh sb="573" eb="574">
      <t>カク</t>
    </rPh>
    <rPh sb="574" eb="576">
      <t>ジョウスイ</t>
    </rPh>
    <rPh sb="577" eb="579">
      <t>ハイスイ</t>
    </rPh>
    <rPh sb="583" eb="587">
      <t>ジンコウキボ</t>
    </rPh>
    <rPh sb="588" eb="589">
      <t>ア</t>
    </rPh>
    <rPh sb="592" eb="594">
      <t>シセツ</t>
    </rPh>
    <rPh sb="604" eb="606">
      <t>ケントウ</t>
    </rPh>
    <rPh sb="608" eb="610">
      <t>ヒツヨウ</t>
    </rPh>
    <rPh sb="617" eb="620">
      <t>ユウシュウリツ</t>
    </rPh>
    <rPh sb="621" eb="624">
      <t>ヘイキンチ</t>
    </rPh>
    <rPh sb="626" eb="627">
      <t>ヒク</t>
    </rPh>
    <rPh sb="629" eb="632">
      <t>コウリツテキ</t>
    </rPh>
    <rPh sb="633" eb="635">
      <t>シセツ</t>
    </rPh>
    <rPh sb="636" eb="638">
      <t>カドウ</t>
    </rPh>
    <rPh sb="645" eb="647">
      <t>カンロ</t>
    </rPh>
    <rPh sb="648" eb="651">
      <t>ロウキュウカ</t>
    </rPh>
    <rPh sb="654" eb="656">
      <t>ロウスイ</t>
    </rPh>
    <rPh sb="657" eb="659">
      <t>ゲンイン</t>
    </rPh>
    <rPh sb="660" eb="661">
      <t>カンガ</t>
    </rPh>
    <rPh sb="668" eb="671">
      <t>ケイカクテキ</t>
    </rPh>
    <rPh sb="672" eb="676">
      <t>カンロコウシン</t>
    </rPh>
    <rPh sb="677" eb="678">
      <t>スス</t>
    </rPh>
    <rPh sb="680" eb="682">
      <t>ヒツヨウ</t>
    </rPh>
    <phoneticPr fontId="4"/>
  </si>
  <si>
    <t>　収入については、一般会計からの繰入金に依存しているため、今後更なる人口減少による収入減を踏まえて計画的に使用料金の増額を検討する必要がある。
　支出についても、近年の人件費・物価高騰により営業費用が引き続き増加することが考えられる。また、耐用年数を超える施設も増加して大規模な管路更新を計画しているところであり、建設改良費の増額、それに伴う起債償還金の増額を見据え、近隣の団体との共同化による費用削減、また各浄水・配水エリアの人口規模に合わせた施設のダウンサイジングや省エネ機器の導入など適切な支出管理も必要となってくる。
　また、公営企業に携わる職員（2名）についても、他業務を複数担当しており、上述の検討事項を進めていくにはマンパワーが不足しており人員増を図る必要がある。</t>
    <rPh sb="29" eb="32">
      <t>コンゴサラ</t>
    </rPh>
    <rPh sb="34" eb="38">
      <t>ジンコウゲンショウ</t>
    </rPh>
    <rPh sb="41" eb="44">
      <t>シュウニュウゲン</t>
    </rPh>
    <rPh sb="45" eb="46">
      <t>フ</t>
    </rPh>
    <rPh sb="49" eb="52">
      <t>ケイカクテキ</t>
    </rPh>
    <rPh sb="53" eb="55">
      <t>シヨウ</t>
    </rPh>
    <rPh sb="58" eb="60">
      <t>ゾウガク</t>
    </rPh>
    <rPh sb="81" eb="83">
      <t>キンネン</t>
    </rPh>
    <rPh sb="84" eb="87">
      <t>ジンケンヒ</t>
    </rPh>
    <rPh sb="88" eb="90">
      <t>ブッカ</t>
    </rPh>
    <rPh sb="90" eb="92">
      <t>コウトウ</t>
    </rPh>
    <rPh sb="95" eb="99">
      <t>エイギョウヒヨウ</t>
    </rPh>
    <rPh sb="100" eb="101">
      <t>ヒ</t>
    </rPh>
    <rPh sb="102" eb="103">
      <t>ツヅ</t>
    </rPh>
    <rPh sb="120" eb="124">
      <t>タイヨウネンスウ</t>
    </rPh>
    <rPh sb="125" eb="126">
      <t>コ</t>
    </rPh>
    <rPh sb="128" eb="130">
      <t>シセツ</t>
    </rPh>
    <rPh sb="131" eb="133">
      <t>ゾウカ</t>
    </rPh>
    <rPh sb="135" eb="138">
      <t>ダイキボ</t>
    </rPh>
    <rPh sb="139" eb="143">
      <t>カンロコウシン</t>
    </rPh>
    <rPh sb="144" eb="146">
      <t>ケイカク</t>
    </rPh>
    <rPh sb="235" eb="236">
      <t>ショウ</t>
    </rPh>
    <rPh sb="238" eb="240">
      <t>キキ</t>
    </rPh>
    <rPh sb="241" eb="243">
      <t>ドウニュウ</t>
    </rPh>
    <rPh sb="245" eb="247">
      <t>テキセツ</t>
    </rPh>
    <rPh sb="267" eb="271">
      <t>コウエイキギョウ</t>
    </rPh>
    <rPh sb="272" eb="273">
      <t>タズサ</t>
    </rPh>
    <rPh sb="275" eb="277">
      <t>ショクイン</t>
    </rPh>
    <rPh sb="279" eb="280">
      <t>メイ</t>
    </rPh>
    <rPh sb="287" eb="290">
      <t>ホカギョウム</t>
    </rPh>
    <rPh sb="291" eb="293">
      <t>フクスウ</t>
    </rPh>
    <rPh sb="293" eb="295">
      <t>タントウ</t>
    </rPh>
    <rPh sb="300" eb="302">
      <t>ジョウジュツ</t>
    </rPh>
    <rPh sb="303" eb="305">
      <t>ケントウ</t>
    </rPh>
    <rPh sb="305" eb="307">
      <t>ジコウ</t>
    </rPh>
    <rPh sb="308" eb="309">
      <t>スス</t>
    </rPh>
    <rPh sb="321" eb="323">
      <t>フソク</t>
    </rPh>
    <rPh sb="327" eb="330">
      <t>ジンインゾウ</t>
    </rPh>
    <rPh sb="331" eb="332">
      <t>ハカ</t>
    </rPh>
    <rPh sb="333" eb="335">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</si>
</sst>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sz val="8.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182-4E07-9A92-BB40112DBAE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A182-4E07-9A92-BB40112DBAE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95.9</c:v>
                </c:pt>
              </c:numCache>
            </c:numRef>
          </c:val>
          <c:extLst>
            <c:ext xmlns:c16="http://schemas.microsoft.com/office/drawing/2014/chart" uri="{C3380CC4-5D6E-409C-BE32-E72D297353CC}">
              <c16:uniqueId val="{00000000-4817-4DD2-8631-9779A3C5B96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4817-4DD2-8631-9779A3C5B96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72.819999999999993</c:v>
                </c:pt>
              </c:numCache>
            </c:numRef>
          </c:val>
          <c:extLst>
            <c:ext xmlns:c16="http://schemas.microsoft.com/office/drawing/2014/chart" uri="{C3380CC4-5D6E-409C-BE32-E72D297353CC}">
              <c16:uniqueId val="{00000000-C0CE-4017-9809-3F16F4162E9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C0CE-4017-9809-3F16F4162E9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A1D-4818-8D2F-09BBC57E6FF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6A1D-4818-8D2F-09BBC57E6FF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22.78</c:v>
                </c:pt>
              </c:numCache>
            </c:numRef>
          </c:val>
          <c:extLst>
            <c:ext xmlns:c16="http://schemas.microsoft.com/office/drawing/2014/chart" uri="{C3380CC4-5D6E-409C-BE32-E72D297353CC}">
              <c16:uniqueId val="{00000000-5FB9-4D5F-914C-50D0B278B43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5FB9-4D5F-914C-50D0B278B43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44.57</c:v>
                </c:pt>
              </c:numCache>
            </c:numRef>
          </c:val>
          <c:extLst>
            <c:ext xmlns:c16="http://schemas.microsoft.com/office/drawing/2014/chart" uri="{C3380CC4-5D6E-409C-BE32-E72D297353CC}">
              <c16:uniqueId val="{00000000-3113-42EF-96D3-DBB05DDCAF1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3113-42EF-96D3-DBB05DDCAF1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906.33</c:v>
                </c:pt>
              </c:numCache>
            </c:numRef>
          </c:val>
          <c:extLst>
            <c:ext xmlns:c16="http://schemas.microsoft.com/office/drawing/2014/chart" uri="{C3380CC4-5D6E-409C-BE32-E72D297353CC}">
              <c16:uniqueId val="{00000000-8CF6-46D1-9110-4D21EAB5A4B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8CF6-46D1-9110-4D21EAB5A4B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44.44</c:v>
                </c:pt>
              </c:numCache>
            </c:numRef>
          </c:val>
          <c:extLst>
            <c:ext xmlns:c16="http://schemas.microsoft.com/office/drawing/2014/chart" uri="{C3380CC4-5D6E-409C-BE32-E72D297353CC}">
              <c16:uniqueId val="{00000000-62C8-43E6-81CB-BDF42A639A4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62C8-43E6-81CB-BDF42A639A4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262.77999999999997</c:v>
                </c:pt>
              </c:numCache>
            </c:numRef>
          </c:val>
          <c:extLst>
            <c:ext xmlns:c16="http://schemas.microsoft.com/office/drawing/2014/chart" uri="{C3380CC4-5D6E-409C-BE32-E72D297353CC}">
              <c16:uniqueId val="{00000000-7DEB-4F03-B3A9-1A254F7D4C7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7DEB-4F03-B3A9-1A254F7D4C7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87.45</c:v>
                </c:pt>
              </c:numCache>
            </c:numRef>
          </c:val>
          <c:extLst>
            <c:ext xmlns:c16="http://schemas.microsoft.com/office/drawing/2014/chart" uri="{C3380CC4-5D6E-409C-BE32-E72D297353CC}">
              <c16:uniqueId val="{00000000-692D-48A2-938B-360067E5F73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692D-48A2-938B-360067E5F73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40.46</c:v>
                </c:pt>
              </c:numCache>
            </c:numRef>
          </c:val>
          <c:extLst>
            <c:ext xmlns:c16="http://schemas.microsoft.com/office/drawing/2014/chart" uri="{C3380CC4-5D6E-409C-BE32-E72D297353CC}">
              <c16:uniqueId val="{00000000-DEB0-4B36-AA0D-3C5E1B2A025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DEB0-4B36-AA0D-3C5E1B2A025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2">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2">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3" t="str">
        <f>データ!H6</f>
        <v>長野県　根羽村</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4"/>
      <c r="AE6" s="74"/>
      <c r="AF6" s="74"/>
      <c r="AG6" s="7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3"/>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5" t="s">
        <v>9</v>
      </c>
      <c r="BM7" s="76"/>
      <c r="BN7" s="76"/>
      <c r="BO7" s="76"/>
      <c r="BP7" s="76"/>
      <c r="BQ7" s="76"/>
      <c r="BR7" s="76"/>
      <c r="BS7" s="76"/>
      <c r="BT7" s="76"/>
      <c r="BU7" s="76"/>
      <c r="BV7" s="76"/>
      <c r="BW7" s="76"/>
      <c r="BX7" s="76"/>
      <c r="BY7" s="77"/>
    </row>
    <row r="8" spans="1:78" ht="18.75" customHeight="1" x14ac:dyDescent="0.2">
      <c r="A8" s="2"/>
      <c r="B8" s="68" t="str">
        <f>データ!$I$6</f>
        <v>法適用</v>
      </c>
      <c r="C8" s="69"/>
      <c r="D8" s="69"/>
      <c r="E8" s="69"/>
      <c r="F8" s="69"/>
      <c r="G8" s="69"/>
      <c r="H8" s="69"/>
      <c r="I8" s="68" t="str">
        <f>データ!$J$6</f>
        <v>水道事業</v>
      </c>
      <c r="J8" s="69"/>
      <c r="K8" s="69"/>
      <c r="L8" s="69"/>
      <c r="M8" s="69"/>
      <c r="N8" s="69"/>
      <c r="O8" s="70"/>
      <c r="P8" s="71" t="str">
        <f>データ!$K$6</f>
        <v>簡易水道事業</v>
      </c>
      <c r="Q8" s="71"/>
      <c r="R8" s="71"/>
      <c r="S8" s="71"/>
      <c r="T8" s="71"/>
      <c r="U8" s="71"/>
      <c r="V8" s="71"/>
      <c r="W8" s="71" t="str">
        <f>データ!$L$6</f>
        <v>C4</v>
      </c>
      <c r="X8" s="71"/>
      <c r="Y8" s="71"/>
      <c r="Z8" s="71"/>
      <c r="AA8" s="71"/>
      <c r="AB8" s="71"/>
      <c r="AC8" s="71"/>
      <c r="AD8" s="71" t="str">
        <f>データ!$M$6</f>
        <v>非設置</v>
      </c>
      <c r="AE8" s="71"/>
      <c r="AF8" s="71"/>
      <c r="AG8" s="71"/>
      <c r="AH8" s="71"/>
      <c r="AI8" s="71"/>
      <c r="AJ8" s="71"/>
      <c r="AK8" s="2"/>
      <c r="AL8" s="62">
        <f>データ!$R$6</f>
        <v>806</v>
      </c>
      <c r="AM8" s="62"/>
      <c r="AN8" s="62"/>
      <c r="AO8" s="62"/>
      <c r="AP8" s="62"/>
      <c r="AQ8" s="62"/>
      <c r="AR8" s="62"/>
      <c r="AS8" s="62"/>
      <c r="AT8" s="36">
        <f>データ!$S$6</f>
        <v>89.97</v>
      </c>
      <c r="AU8" s="37"/>
      <c r="AV8" s="37"/>
      <c r="AW8" s="37"/>
      <c r="AX8" s="37"/>
      <c r="AY8" s="37"/>
      <c r="AZ8" s="37"/>
      <c r="BA8" s="37"/>
      <c r="BB8" s="51">
        <f>データ!$T$6</f>
        <v>8.9600000000000009</v>
      </c>
      <c r="BC8" s="51"/>
      <c r="BD8" s="51"/>
      <c r="BE8" s="51"/>
      <c r="BF8" s="51"/>
      <c r="BG8" s="51"/>
      <c r="BH8" s="51"/>
      <c r="BI8" s="51"/>
      <c r="BJ8" s="3"/>
      <c r="BK8" s="3"/>
      <c r="BL8" s="64" t="s">
        <v>10</v>
      </c>
      <c r="BM8" s="65"/>
      <c r="BN8" s="66" t="s">
        <v>11</v>
      </c>
      <c r="BO8" s="66"/>
      <c r="BP8" s="66"/>
      <c r="BQ8" s="66"/>
      <c r="BR8" s="66"/>
      <c r="BS8" s="66"/>
      <c r="BT8" s="66"/>
      <c r="BU8" s="66"/>
      <c r="BV8" s="66"/>
      <c r="BW8" s="66"/>
      <c r="BX8" s="66"/>
      <c r="BY8" s="67"/>
    </row>
    <row r="9" spans="1:78" ht="18.75" customHeight="1" x14ac:dyDescent="0.2">
      <c r="A9" s="2"/>
      <c r="B9" s="44" t="s">
        <v>12</v>
      </c>
      <c r="C9" s="45"/>
      <c r="D9" s="45"/>
      <c r="E9" s="45"/>
      <c r="F9" s="45"/>
      <c r="G9" s="45"/>
      <c r="H9" s="45"/>
      <c r="I9" s="44" t="s">
        <v>13</v>
      </c>
      <c r="J9" s="45"/>
      <c r="K9" s="45"/>
      <c r="L9" s="45"/>
      <c r="M9" s="45"/>
      <c r="N9" s="45"/>
      <c r="O9" s="63"/>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81.17</v>
      </c>
      <c r="J10" s="37"/>
      <c r="K10" s="37"/>
      <c r="L10" s="37"/>
      <c r="M10" s="37"/>
      <c r="N10" s="37"/>
      <c r="O10" s="61"/>
      <c r="P10" s="51">
        <f>データ!$P$6</f>
        <v>96.49</v>
      </c>
      <c r="Q10" s="51"/>
      <c r="R10" s="51"/>
      <c r="S10" s="51"/>
      <c r="T10" s="51"/>
      <c r="U10" s="51"/>
      <c r="V10" s="51"/>
      <c r="W10" s="62">
        <f>データ!$Q$6</f>
        <v>2600</v>
      </c>
      <c r="X10" s="62"/>
      <c r="Y10" s="62"/>
      <c r="Z10" s="62"/>
      <c r="AA10" s="62"/>
      <c r="AB10" s="62"/>
      <c r="AC10" s="62"/>
      <c r="AD10" s="2"/>
      <c r="AE10" s="2"/>
      <c r="AF10" s="2"/>
      <c r="AG10" s="2"/>
      <c r="AH10" s="2"/>
      <c r="AI10" s="2"/>
      <c r="AJ10" s="2"/>
      <c r="AK10" s="2"/>
      <c r="AL10" s="62">
        <f>データ!$U$6</f>
        <v>770</v>
      </c>
      <c r="AM10" s="62"/>
      <c r="AN10" s="62"/>
      <c r="AO10" s="62"/>
      <c r="AP10" s="62"/>
      <c r="AQ10" s="62"/>
      <c r="AR10" s="62"/>
      <c r="AS10" s="62"/>
      <c r="AT10" s="36">
        <f>データ!$V$6</f>
        <v>0.63</v>
      </c>
      <c r="AU10" s="37"/>
      <c r="AV10" s="37"/>
      <c r="AW10" s="37"/>
      <c r="AX10" s="37"/>
      <c r="AY10" s="37"/>
      <c r="AZ10" s="37"/>
      <c r="BA10" s="37"/>
      <c r="BB10" s="51">
        <f>データ!$W$6</f>
        <v>1222.22</v>
      </c>
      <c r="BC10" s="51"/>
      <c r="BD10" s="51"/>
      <c r="BE10" s="51"/>
      <c r="BF10" s="51"/>
      <c r="BG10" s="51"/>
      <c r="BH10" s="51"/>
      <c r="BI10" s="51"/>
      <c r="BJ10" s="2"/>
      <c r="BK10" s="2"/>
      <c r="BL10" s="52" t="s">
        <v>21</v>
      </c>
      <c r="BM10" s="53"/>
      <c r="BN10" s="54" t="s">
        <v>22</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9" t="s">
        <v>111</v>
      </c>
      <c r="BM16" s="90"/>
      <c r="BN16" s="90"/>
      <c r="BO16" s="90"/>
      <c r="BP16" s="90"/>
      <c r="BQ16" s="90"/>
      <c r="BR16" s="90"/>
      <c r="BS16" s="90"/>
      <c r="BT16" s="90"/>
      <c r="BU16" s="90"/>
      <c r="BV16" s="90"/>
      <c r="BW16" s="90"/>
      <c r="BX16" s="90"/>
      <c r="BY16" s="90"/>
      <c r="BZ16" s="9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9"/>
      <c r="BM17" s="90"/>
      <c r="BN17" s="90"/>
      <c r="BO17" s="90"/>
      <c r="BP17" s="90"/>
      <c r="BQ17" s="90"/>
      <c r="BR17" s="90"/>
      <c r="BS17" s="90"/>
      <c r="BT17" s="90"/>
      <c r="BU17" s="90"/>
      <c r="BV17" s="90"/>
      <c r="BW17" s="90"/>
      <c r="BX17" s="90"/>
      <c r="BY17" s="90"/>
      <c r="BZ17" s="9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9"/>
      <c r="BM18" s="90"/>
      <c r="BN18" s="90"/>
      <c r="BO18" s="90"/>
      <c r="BP18" s="90"/>
      <c r="BQ18" s="90"/>
      <c r="BR18" s="90"/>
      <c r="BS18" s="90"/>
      <c r="BT18" s="90"/>
      <c r="BU18" s="90"/>
      <c r="BV18" s="90"/>
      <c r="BW18" s="90"/>
      <c r="BX18" s="90"/>
      <c r="BY18" s="90"/>
      <c r="BZ18" s="9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9"/>
      <c r="BM19" s="90"/>
      <c r="BN19" s="90"/>
      <c r="BO19" s="90"/>
      <c r="BP19" s="90"/>
      <c r="BQ19" s="90"/>
      <c r="BR19" s="90"/>
      <c r="BS19" s="90"/>
      <c r="BT19" s="90"/>
      <c r="BU19" s="90"/>
      <c r="BV19" s="90"/>
      <c r="BW19" s="90"/>
      <c r="BX19" s="90"/>
      <c r="BY19" s="90"/>
      <c r="BZ19" s="9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9"/>
      <c r="BM20" s="90"/>
      <c r="BN20" s="90"/>
      <c r="BO20" s="90"/>
      <c r="BP20" s="90"/>
      <c r="BQ20" s="90"/>
      <c r="BR20" s="90"/>
      <c r="BS20" s="90"/>
      <c r="BT20" s="90"/>
      <c r="BU20" s="90"/>
      <c r="BV20" s="90"/>
      <c r="BW20" s="90"/>
      <c r="BX20" s="90"/>
      <c r="BY20" s="90"/>
      <c r="BZ20" s="9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9"/>
      <c r="BM21" s="90"/>
      <c r="BN21" s="90"/>
      <c r="BO21" s="90"/>
      <c r="BP21" s="90"/>
      <c r="BQ21" s="90"/>
      <c r="BR21" s="90"/>
      <c r="BS21" s="90"/>
      <c r="BT21" s="90"/>
      <c r="BU21" s="90"/>
      <c r="BV21" s="90"/>
      <c r="BW21" s="90"/>
      <c r="BX21" s="90"/>
      <c r="BY21" s="90"/>
      <c r="BZ21" s="9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9"/>
      <c r="BM22" s="90"/>
      <c r="BN22" s="90"/>
      <c r="BO22" s="90"/>
      <c r="BP22" s="90"/>
      <c r="BQ22" s="90"/>
      <c r="BR22" s="90"/>
      <c r="BS22" s="90"/>
      <c r="BT22" s="90"/>
      <c r="BU22" s="90"/>
      <c r="BV22" s="90"/>
      <c r="BW22" s="90"/>
      <c r="BX22" s="90"/>
      <c r="BY22" s="90"/>
      <c r="BZ22" s="9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9"/>
      <c r="BM23" s="90"/>
      <c r="BN23" s="90"/>
      <c r="BO23" s="90"/>
      <c r="BP23" s="90"/>
      <c r="BQ23" s="90"/>
      <c r="BR23" s="90"/>
      <c r="BS23" s="90"/>
      <c r="BT23" s="90"/>
      <c r="BU23" s="90"/>
      <c r="BV23" s="90"/>
      <c r="BW23" s="90"/>
      <c r="BX23" s="90"/>
      <c r="BY23" s="90"/>
      <c r="BZ23" s="9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9"/>
      <c r="BM24" s="90"/>
      <c r="BN24" s="90"/>
      <c r="BO24" s="90"/>
      <c r="BP24" s="90"/>
      <c r="BQ24" s="90"/>
      <c r="BR24" s="90"/>
      <c r="BS24" s="90"/>
      <c r="BT24" s="90"/>
      <c r="BU24" s="90"/>
      <c r="BV24" s="90"/>
      <c r="BW24" s="90"/>
      <c r="BX24" s="90"/>
      <c r="BY24" s="90"/>
      <c r="BZ24" s="9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9"/>
      <c r="BM25" s="90"/>
      <c r="BN25" s="90"/>
      <c r="BO25" s="90"/>
      <c r="BP25" s="90"/>
      <c r="BQ25" s="90"/>
      <c r="BR25" s="90"/>
      <c r="BS25" s="90"/>
      <c r="BT25" s="90"/>
      <c r="BU25" s="90"/>
      <c r="BV25" s="90"/>
      <c r="BW25" s="90"/>
      <c r="BX25" s="90"/>
      <c r="BY25" s="90"/>
      <c r="BZ25" s="9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9"/>
      <c r="BM26" s="90"/>
      <c r="BN26" s="90"/>
      <c r="BO26" s="90"/>
      <c r="BP26" s="90"/>
      <c r="BQ26" s="90"/>
      <c r="BR26" s="90"/>
      <c r="BS26" s="90"/>
      <c r="BT26" s="90"/>
      <c r="BU26" s="90"/>
      <c r="BV26" s="90"/>
      <c r="BW26" s="90"/>
      <c r="BX26" s="90"/>
      <c r="BY26" s="90"/>
      <c r="BZ26" s="9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9"/>
      <c r="BM27" s="90"/>
      <c r="BN27" s="90"/>
      <c r="BO27" s="90"/>
      <c r="BP27" s="90"/>
      <c r="BQ27" s="90"/>
      <c r="BR27" s="90"/>
      <c r="BS27" s="90"/>
      <c r="BT27" s="90"/>
      <c r="BU27" s="90"/>
      <c r="BV27" s="90"/>
      <c r="BW27" s="90"/>
      <c r="BX27" s="90"/>
      <c r="BY27" s="90"/>
      <c r="BZ27" s="9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9"/>
      <c r="BM28" s="90"/>
      <c r="BN28" s="90"/>
      <c r="BO28" s="90"/>
      <c r="BP28" s="90"/>
      <c r="BQ28" s="90"/>
      <c r="BR28" s="90"/>
      <c r="BS28" s="90"/>
      <c r="BT28" s="90"/>
      <c r="BU28" s="90"/>
      <c r="BV28" s="90"/>
      <c r="BW28" s="90"/>
      <c r="BX28" s="90"/>
      <c r="BY28" s="90"/>
      <c r="BZ28" s="9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9"/>
      <c r="BM29" s="90"/>
      <c r="BN29" s="90"/>
      <c r="BO29" s="90"/>
      <c r="BP29" s="90"/>
      <c r="BQ29" s="90"/>
      <c r="BR29" s="90"/>
      <c r="BS29" s="90"/>
      <c r="BT29" s="90"/>
      <c r="BU29" s="90"/>
      <c r="BV29" s="90"/>
      <c r="BW29" s="90"/>
      <c r="BX29" s="90"/>
      <c r="BY29" s="90"/>
      <c r="BZ29" s="9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9"/>
      <c r="BM30" s="90"/>
      <c r="BN30" s="90"/>
      <c r="BO30" s="90"/>
      <c r="BP30" s="90"/>
      <c r="BQ30" s="90"/>
      <c r="BR30" s="90"/>
      <c r="BS30" s="90"/>
      <c r="BT30" s="90"/>
      <c r="BU30" s="90"/>
      <c r="BV30" s="90"/>
      <c r="BW30" s="90"/>
      <c r="BX30" s="90"/>
      <c r="BY30" s="90"/>
      <c r="BZ30" s="9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9"/>
      <c r="BM31" s="90"/>
      <c r="BN31" s="90"/>
      <c r="BO31" s="90"/>
      <c r="BP31" s="90"/>
      <c r="BQ31" s="90"/>
      <c r="BR31" s="90"/>
      <c r="BS31" s="90"/>
      <c r="BT31" s="90"/>
      <c r="BU31" s="90"/>
      <c r="BV31" s="90"/>
      <c r="BW31" s="90"/>
      <c r="BX31" s="90"/>
      <c r="BY31" s="90"/>
      <c r="BZ31" s="9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9"/>
      <c r="BM32" s="90"/>
      <c r="BN32" s="90"/>
      <c r="BO32" s="90"/>
      <c r="BP32" s="90"/>
      <c r="BQ32" s="90"/>
      <c r="BR32" s="90"/>
      <c r="BS32" s="90"/>
      <c r="BT32" s="90"/>
      <c r="BU32" s="90"/>
      <c r="BV32" s="90"/>
      <c r="BW32" s="90"/>
      <c r="BX32" s="90"/>
      <c r="BY32" s="90"/>
      <c r="BZ32" s="9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9"/>
      <c r="BM33" s="90"/>
      <c r="BN33" s="90"/>
      <c r="BO33" s="90"/>
      <c r="BP33" s="90"/>
      <c r="BQ33" s="90"/>
      <c r="BR33" s="90"/>
      <c r="BS33" s="90"/>
      <c r="BT33" s="90"/>
      <c r="BU33" s="90"/>
      <c r="BV33" s="90"/>
      <c r="BW33" s="90"/>
      <c r="BX33" s="90"/>
      <c r="BY33" s="90"/>
      <c r="BZ33" s="9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9"/>
      <c r="BM34" s="90"/>
      <c r="BN34" s="90"/>
      <c r="BO34" s="90"/>
      <c r="BP34" s="90"/>
      <c r="BQ34" s="90"/>
      <c r="BR34" s="90"/>
      <c r="BS34" s="90"/>
      <c r="BT34" s="90"/>
      <c r="BU34" s="90"/>
      <c r="BV34" s="90"/>
      <c r="BW34" s="90"/>
      <c r="BX34" s="90"/>
      <c r="BY34" s="90"/>
      <c r="BZ34" s="9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9"/>
      <c r="BM35" s="90"/>
      <c r="BN35" s="90"/>
      <c r="BO35" s="90"/>
      <c r="BP35" s="90"/>
      <c r="BQ35" s="90"/>
      <c r="BR35" s="90"/>
      <c r="BS35" s="90"/>
      <c r="BT35" s="90"/>
      <c r="BU35" s="90"/>
      <c r="BV35" s="90"/>
      <c r="BW35" s="90"/>
      <c r="BX35" s="90"/>
      <c r="BY35" s="90"/>
      <c r="BZ35" s="9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9"/>
      <c r="BM36" s="90"/>
      <c r="BN36" s="90"/>
      <c r="BO36" s="90"/>
      <c r="BP36" s="90"/>
      <c r="BQ36" s="90"/>
      <c r="BR36" s="90"/>
      <c r="BS36" s="90"/>
      <c r="BT36" s="90"/>
      <c r="BU36" s="90"/>
      <c r="BV36" s="90"/>
      <c r="BW36" s="90"/>
      <c r="BX36" s="90"/>
      <c r="BY36" s="90"/>
      <c r="BZ36" s="9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9"/>
      <c r="BM37" s="90"/>
      <c r="BN37" s="90"/>
      <c r="BO37" s="90"/>
      <c r="BP37" s="90"/>
      <c r="BQ37" s="90"/>
      <c r="BR37" s="90"/>
      <c r="BS37" s="90"/>
      <c r="BT37" s="90"/>
      <c r="BU37" s="90"/>
      <c r="BV37" s="90"/>
      <c r="BW37" s="90"/>
      <c r="BX37" s="90"/>
      <c r="BY37" s="90"/>
      <c r="BZ37" s="9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9"/>
      <c r="BM38" s="90"/>
      <c r="BN38" s="90"/>
      <c r="BO38" s="90"/>
      <c r="BP38" s="90"/>
      <c r="BQ38" s="90"/>
      <c r="BR38" s="90"/>
      <c r="BS38" s="90"/>
      <c r="BT38" s="90"/>
      <c r="BU38" s="90"/>
      <c r="BV38" s="90"/>
      <c r="BW38" s="90"/>
      <c r="BX38" s="90"/>
      <c r="BY38" s="90"/>
      <c r="BZ38" s="9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9"/>
      <c r="BM39" s="90"/>
      <c r="BN39" s="90"/>
      <c r="BO39" s="90"/>
      <c r="BP39" s="90"/>
      <c r="BQ39" s="90"/>
      <c r="BR39" s="90"/>
      <c r="BS39" s="90"/>
      <c r="BT39" s="90"/>
      <c r="BU39" s="90"/>
      <c r="BV39" s="90"/>
      <c r="BW39" s="90"/>
      <c r="BX39" s="90"/>
      <c r="BY39" s="90"/>
      <c r="BZ39" s="9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9"/>
      <c r="BM40" s="90"/>
      <c r="BN40" s="90"/>
      <c r="BO40" s="90"/>
      <c r="BP40" s="90"/>
      <c r="BQ40" s="90"/>
      <c r="BR40" s="90"/>
      <c r="BS40" s="90"/>
      <c r="BT40" s="90"/>
      <c r="BU40" s="90"/>
      <c r="BV40" s="90"/>
      <c r="BW40" s="90"/>
      <c r="BX40" s="90"/>
      <c r="BY40" s="90"/>
      <c r="BZ40" s="9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9"/>
      <c r="BM41" s="90"/>
      <c r="BN41" s="90"/>
      <c r="BO41" s="90"/>
      <c r="BP41" s="90"/>
      <c r="BQ41" s="90"/>
      <c r="BR41" s="90"/>
      <c r="BS41" s="90"/>
      <c r="BT41" s="90"/>
      <c r="BU41" s="90"/>
      <c r="BV41" s="90"/>
      <c r="BW41" s="90"/>
      <c r="BX41" s="90"/>
      <c r="BY41" s="90"/>
      <c r="BZ41" s="9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9"/>
      <c r="BM42" s="90"/>
      <c r="BN42" s="90"/>
      <c r="BO42" s="90"/>
      <c r="BP42" s="90"/>
      <c r="BQ42" s="90"/>
      <c r="BR42" s="90"/>
      <c r="BS42" s="90"/>
      <c r="BT42" s="90"/>
      <c r="BU42" s="90"/>
      <c r="BV42" s="90"/>
      <c r="BW42" s="90"/>
      <c r="BX42" s="90"/>
      <c r="BY42" s="90"/>
      <c r="BZ42" s="9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9"/>
      <c r="BM43" s="90"/>
      <c r="BN43" s="90"/>
      <c r="BO43" s="90"/>
      <c r="BP43" s="90"/>
      <c r="BQ43" s="90"/>
      <c r="BR43" s="90"/>
      <c r="BS43" s="90"/>
      <c r="BT43" s="90"/>
      <c r="BU43" s="90"/>
      <c r="BV43" s="90"/>
      <c r="BW43" s="90"/>
      <c r="BX43" s="90"/>
      <c r="BY43" s="90"/>
      <c r="BZ43" s="9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9"/>
      <c r="BM44" s="90"/>
      <c r="BN44" s="90"/>
      <c r="BO44" s="90"/>
      <c r="BP44" s="90"/>
      <c r="BQ44" s="90"/>
      <c r="BR44" s="90"/>
      <c r="BS44" s="90"/>
      <c r="BT44" s="90"/>
      <c r="BU44" s="90"/>
      <c r="BV44" s="90"/>
      <c r="BW44" s="90"/>
      <c r="BX44" s="90"/>
      <c r="BY44" s="90"/>
      <c r="BZ44" s="9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6" t="s">
        <v>112</v>
      </c>
      <c r="BM66" s="87"/>
      <c r="BN66" s="87"/>
      <c r="BO66" s="87"/>
      <c r="BP66" s="87"/>
      <c r="BQ66" s="87"/>
      <c r="BR66" s="87"/>
      <c r="BS66" s="87"/>
      <c r="BT66" s="87"/>
      <c r="BU66" s="87"/>
      <c r="BV66" s="87"/>
      <c r="BW66" s="87"/>
      <c r="BX66" s="87"/>
      <c r="BY66" s="87"/>
      <c r="BZ66" s="8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6"/>
      <c r="BM67" s="87"/>
      <c r="BN67" s="87"/>
      <c r="BO67" s="87"/>
      <c r="BP67" s="87"/>
      <c r="BQ67" s="87"/>
      <c r="BR67" s="87"/>
      <c r="BS67" s="87"/>
      <c r="BT67" s="87"/>
      <c r="BU67" s="87"/>
      <c r="BV67" s="87"/>
      <c r="BW67" s="87"/>
      <c r="BX67" s="87"/>
      <c r="BY67" s="87"/>
      <c r="BZ67" s="8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6"/>
      <c r="BM68" s="87"/>
      <c r="BN68" s="87"/>
      <c r="BO68" s="87"/>
      <c r="BP68" s="87"/>
      <c r="BQ68" s="87"/>
      <c r="BR68" s="87"/>
      <c r="BS68" s="87"/>
      <c r="BT68" s="87"/>
      <c r="BU68" s="87"/>
      <c r="BV68" s="87"/>
      <c r="BW68" s="87"/>
      <c r="BX68" s="87"/>
      <c r="BY68" s="87"/>
      <c r="BZ68" s="8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6"/>
      <c r="BM69" s="87"/>
      <c r="BN69" s="87"/>
      <c r="BO69" s="87"/>
      <c r="BP69" s="87"/>
      <c r="BQ69" s="87"/>
      <c r="BR69" s="87"/>
      <c r="BS69" s="87"/>
      <c r="BT69" s="87"/>
      <c r="BU69" s="87"/>
      <c r="BV69" s="87"/>
      <c r="BW69" s="87"/>
      <c r="BX69" s="87"/>
      <c r="BY69" s="87"/>
      <c r="BZ69" s="8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6"/>
      <c r="BM70" s="87"/>
      <c r="BN70" s="87"/>
      <c r="BO70" s="87"/>
      <c r="BP70" s="87"/>
      <c r="BQ70" s="87"/>
      <c r="BR70" s="87"/>
      <c r="BS70" s="87"/>
      <c r="BT70" s="87"/>
      <c r="BU70" s="87"/>
      <c r="BV70" s="87"/>
      <c r="BW70" s="87"/>
      <c r="BX70" s="87"/>
      <c r="BY70" s="87"/>
      <c r="BZ70" s="8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6"/>
      <c r="BM71" s="87"/>
      <c r="BN71" s="87"/>
      <c r="BO71" s="87"/>
      <c r="BP71" s="87"/>
      <c r="BQ71" s="87"/>
      <c r="BR71" s="87"/>
      <c r="BS71" s="87"/>
      <c r="BT71" s="87"/>
      <c r="BU71" s="87"/>
      <c r="BV71" s="87"/>
      <c r="BW71" s="87"/>
      <c r="BX71" s="87"/>
      <c r="BY71" s="87"/>
      <c r="BZ71" s="8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6"/>
      <c r="BM72" s="87"/>
      <c r="BN72" s="87"/>
      <c r="BO72" s="87"/>
      <c r="BP72" s="87"/>
      <c r="BQ72" s="87"/>
      <c r="BR72" s="87"/>
      <c r="BS72" s="87"/>
      <c r="BT72" s="87"/>
      <c r="BU72" s="87"/>
      <c r="BV72" s="87"/>
      <c r="BW72" s="87"/>
      <c r="BX72" s="87"/>
      <c r="BY72" s="87"/>
      <c r="BZ72" s="8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6"/>
      <c r="BM73" s="87"/>
      <c r="BN73" s="87"/>
      <c r="BO73" s="87"/>
      <c r="BP73" s="87"/>
      <c r="BQ73" s="87"/>
      <c r="BR73" s="87"/>
      <c r="BS73" s="87"/>
      <c r="BT73" s="87"/>
      <c r="BU73" s="87"/>
      <c r="BV73" s="87"/>
      <c r="BW73" s="87"/>
      <c r="BX73" s="87"/>
      <c r="BY73" s="87"/>
      <c r="BZ73" s="8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6"/>
      <c r="BM74" s="87"/>
      <c r="BN74" s="87"/>
      <c r="BO74" s="87"/>
      <c r="BP74" s="87"/>
      <c r="BQ74" s="87"/>
      <c r="BR74" s="87"/>
      <c r="BS74" s="87"/>
      <c r="BT74" s="87"/>
      <c r="BU74" s="87"/>
      <c r="BV74" s="87"/>
      <c r="BW74" s="87"/>
      <c r="BX74" s="87"/>
      <c r="BY74" s="87"/>
      <c r="BZ74" s="8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6"/>
      <c r="BM75" s="87"/>
      <c r="BN75" s="87"/>
      <c r="BO75" s="87"/>
      <c r="BP75" s="87"/>
      <c r="BQ75" s="87"/>
      <c r="BR75" s="87"/>
      <c r="BS75" s="87"/>
      <c r="BT75" s="87"/>
      <c r="BU75" s="87"/>
      <c r="BV75" s="87"/>
      <c r="BW75" s="87"/>
      <c r="BX75" s="87"/>
      <c r="BY75" s="87"/>
      <c r="BZ75" s="8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6"/>
      <c r="BM76" s="87"/>
      <c r="BN76" s="87"/>
      <c r="BO76" s="87"/>
      <c r="BP76" s="87"/>
      <c r="BQ76" s="87"/>
      <c r="BR76" s="87"/>
      <c r="BS76" s="87"/>
      <c r="BT76" s="87"/>
      <c r="BU76" s="87"/>
      <c r="BV76" s="87"/>
      <c r="BW76" s="87"/>
      <c r="BX76" s="87"/>
      <c r="BY76" s="87"/>
      <c r="BZ76" s="8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6"/>
      <c r="BM77" s="87"/>
      <c r="BN77" s="87"/>
      <c r="BO77" s="87"/>
      <c r="BP77" s="87"/>
      <c r="BQ77" s="87"/>
      <c r="BR77" s="87"/>
      <c r="BS77" s="87"/>
      <c r="BT77" s="87"/>
      <c r="BU77" s="87"/>
      <c r="BV77" s="87"/>
      <c r="BW77" s="87"/>
      <c r="BX77" s="87"/>
      <c r="BY77" s="87"/>
      <c r="BZ77" s="8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6"/>
      <c r="BM78" s="87"/>
      <c r="BN78" s="87"/>
      <c r="BO78" s="87"/>
      <c r="BP78" s="87"/>
      <c r="BQ78" s="87"/>
      <c r="BR78" s="87"/>
      <c r="BS78" s="87"/>
      <c r="BT78" s="87"/>
      <c r="BU78" s="87"/>
      <c r="BV78" s="87"/>
      <c r="BW78" s="87"/>
      <c r="BX78" s="87"/>
      <c r="BY78" s="87"/>
      <c r="BZ78" s="8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6"/>
      <c r="BM79" s="87"/>
      <c r="BN79" s="87"/>
      <c r="BO79" s="87"/>
      <c r="BP79" s="87"/>
      <c r="BQ79" s="87"/>
      <c r="BR79" s="87"/>
      <c r="BS79" s="87"/>
      <c r="BT79" s="87"/>
      <c r="BU79" s="87"/>
      <c r="BV79" s="87"/>
      <c r="BW79" s="87"/>
      <c r="BX79" s="87"/>
      <c r="BY79" s="87"/>
      <c r="BZ79" s="8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6"/>
      <c r="BM80" s="87"/>
      <c r="BN80" s="87"/>
      <c r="BO80" s="87"/>
      <c r="BP80" s="87"/>
      <c r="BQ80" s="87"/>
      <c r="BR80" s="87"/>
      <c r="BS80" s="87"/>
      <c r="BT80" s="87"/>
      <c r="BU80" s="87"/>
      <c r="BV80" s="87"/>
      <c r="BW80" s="87"/>
      <c r="BX80" s="87"/>
      <c r="BY80" s="87"/>
      <c r="BZ80" s="8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6"/>
      <c r="BM81" s="87"/>
      <c r="BN81" s="87"/>
      <c r="BO81" s="87"/>
      <c r="BP81" s="87"/>
      <c r="BQ81" s="87"/>
      <c r="BR81" s="87"/>
      <c r="BS81" s="87"/>
      <c r="BT81" s="87"/>
      <c r="BU81" s="87"/>
      <c r="BV81" s="87"/>
      <c r="BW81" s="87"/>
      <c r="BX81" s="87"/>
      <c r="BY81" s="87"/>
      <c r="BZ81" s="8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92"/>
      <c r="BM82" s="93"/>
      <c r="BN82" s="93"/>
      <c r="BO82" s="93"/>
      <c r="BP82" s="93"/>
      <c r="BQ82" s="93"/>
      <c r="BR82" s="93"/>
      <c r="BS82" s="93"/>
      <c r="BT82" s="93"/>
      <c r="BU82" s="93"/>
      <c r="BV82" s="93"/>
      <c r="BW82" s="93"/>
      <c r="BX82" s="93"/>
      <c r="BY82" s="93"/>
      <c r="BZ82" s="9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ad8q3zqlJxzdao/1h1B03HdzQPtsA0BrFxF7k2MBufFz9dGbIGBc/aZS1dCSGtRUkEe1C2vBdvlXUijfqr5nrg==" saltValue="aNUuAHqU8g84bbKNOKpfN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79" t="s">
        <v>50</v>
      </c>
      <c r="I3" s="80"/>
      <c r="J3" s="80"/>
      <c r="K3" s="80"/>
      <c r="L3" s="80"/>
      <c r="M3" s="80"/>
      <c r="N3" s="80"/>
      <c r="O3" s="80"/>
      <c r="P3" s="80"/>
      <c r="Q3" s="80"/>
      <c r="R3" s="80"/>
      <c r="S3" s="80"/>
      <c r="T3" s="80"/>
      <c r="U3" s="80"/>
      <c r="V3" s="80"/>
      <c r="W3" s="81"/>
      <c r="X3" s="85" t="s">
        <v>51</v>
      </c>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t="s">
        <v>52</v>
      </c>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row>
    <row r="4" spans="1:144" x14ac:dyDescent="0.2">
      <c r="A4" s="15" t="s">
        <v>53</v>
      </c>
      <c r="B4" s="17"/>
      <c r="C4" s="17"/>
      <c r="D4" s="17"/>
      <c r="E4" s="17"/>
      <c r="F4" s="17"/>
      <c r="G4" s="17"/>
      <c r="H4" s="82"/>
      <c r="I4" s="83"/>
      <c r="J4" s="83"/>
      <c r="K4" s="83"/>
      <c r="L4" s="83"/>
      <c r="M4" s="83"/>
      <c r="N4" s="83"/>
      <c r="O4" s="83"/>
      <c r="P4" s="83"/>
      <c r="Q4" s="83"/>
      <c r="R4" s="83"/>
      <c r="S4" s="83"/>
      <c r="T4" s="83"/>
      <c r="U4" s="83"/>
      <c r="V4" s="83"/>
      <c r="W4" s="84"/>
      <c r="X4" s="78" t="s">
        <v>54</v>
      </c>
      <c r="Y4" s="78"/>
      <c r="Z4" s="78"/>
      <c r="AA4" s="78"/>
      <c r="AB4" s="78"/>
      <c r="AC4" s="78"/>
      <c r="AD4" s="78"/>
      <c r="AE4" s="78"/>
      <c r="AF4" s="78"/>
      <c r="AG4" s="78"/>
      <c r="AH4" s="78"/>
      <c r="AI4" s="78" t="s">
        <v>55</v>
      </c>
      <c r="AJ4" s="78"/>
      <c r="AK4" s="78"/>
      <c r="AL4" s="78"/>
      <c r="AM4" s="78"/>
      <c r="AN4" s="78"/>
      <c r="AO4" s="78"/>
      <c r="AP4" s="78"/>
      <c r="AQ4" s="78"/>
      <c r="AR4" s="78"/>
      <c r="AS4" s="78"/>
      <c r="AT4" s="78" t="s">
        <v>56</v>
      </c>
      <c r="AU4" s="78"/>
      <c r="AV4" s="78"/>
      <c r="AW4" s="78"/>
      <c r="AX4" s="78"/>
      <c r="AY4" s="78"/>
      <c r="AZ4" s="78"/>
      <c r="BA4" s="78"/>
      <c r="BB4" s="78"/>
      <c r="BC4" s="78"/>
      <c r="BD4" s="78"/>
      <c r="BE4" s="78" t="s">
        <v>57</v>
      </c>
      <c r="BF4" s="78"/>
      <c r="BG4" s="78"/>
      <c r="BH4" s="78"/>
      <c r="BI4" s="78"/>
      <c r="BJ4" s="78"/>
      <c r="BK4" s="78"/>
      <c r="BL4" s="78"/>
      <c r="BM4" s="78"/>
      <c r="BN4" s="78"/>
      <c r="BO4" s="78"/>
      <c r="BP4" s="78" t="s">
        <v>58</v>
      </c>
      <c r="BQ4" s="78"/>
      <c r="BR4" s="78"/>
      <c r="BS4" s="78"/>
      <c r="BT4" s="78"/>
      <c r="BU4" s="78"/>
      <c r="BV4" s="78"/>
      <c r="BW4" s="78"/>
      <c r="BX4" s="78"/>
      <c r="BY4" s="78"/>
      <c r="BZ4" s="78"/>
      <c r="CA4" s="78" t="s">
        <v>59</v>
      </c>
      <c r="CB4" s="78"/>
      <c r="CC4" s="78"/>
      <c r="CD4" s="78"/>
      <c r="CE4" s="78"/>
      <c r="CF4" s="78"/>
      <c r="CG4" s="78"/>
      <c r="CH4" s="78"/>
      <c r="CI4" s="78"/>
      <c r="CJ4" s="78"/>
      <c r="CK4" s="78"/>
      <c r="CL4" s="78" t="s">
        <v>60</v>
      </c>
      <c r="CM4" s="78"/>
      <c r="CN4" s="78"/>
      <c r="CO4" s="78"/>
      <c r="CP4" s="78"/>
      <c r="CQ4" s="78"/>
      <c r="CR4" s="78"/>
      <c r="CS4" s="78"/>
      <c r="CT4" s="78"/>
      <c r="CU4" s="78"/>
      <c r="CV4" s="78"/>
      <c r="CW4" s="78" t="s">
        <v>61</v>
      </c>
      <c r="CX4" s="78"/>
      <c r="CY4" s="78"/>
      <c r="CZ4" s="78"/>
      <c r="DA4" s="78"/>
      <c r="DB4" s="78"/>
      <c r="DC4" s="78"/>
      <c r="DD4" s="78"/>
      <c r="DE4" s="78"/>
      <c r="DF4" s="78"/>
      <c r="DG4" s="78"/>
      <c r="DH4" s="78" t="s">
        <v>62</v>
      </c>
      <c r="DI4" s="78"/>
      <c r="DJ4" s="78"/>
      <c r="DK4" s="78"/>
      <c r="DL4" s="78"/>
      <c r="DM4" s="78"/>
      <c r="DN4" s="78"/>
      <c r="DO4" s="78"/>
      <c r="DP4" s="78"/>
      <c r="DQ4" s="78"/>
      <c r="DR4" s="78"/>
      <c r="DS4" s="78" t="s">
        <v>63</v>
      </c>
      <c r="DT4" s="78"/>
      <c r="DU4" s="78"/>
      <c r="DV4" s="78"/>
      <c r="DW4" s="78"/>
      <c r="DX4" s="78"/>
      <c r="DY4" s="78"/>
      <c r="DZ4" s="78"/>
      <c r="EA4" s="78"/>
      <c r="EB4" s="78"/>
      <c r="EC4" s="78"/>
      <c r="ED4" s="78" t="s">
        <v>64</v>
      </c>
      <c r="EE4" s="78"/>
      <c r="EF4" s="78"/>
      <c r="EG4" s="78"/>
      <c r="EH4" s="78"/>
      <c r="EI4" s="78"/>
      <c r="EJ4" s="78"/>
      <c r="EK4" s="78"/>
      <c r="EL4" s="78"/>
      <c r="EM4" s="78"/>
      <c r="EN4" s="78"/>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204102</v>
      </c>
      <c r="D6" s="20">
        <f t="shared" si="3"/>
        <v>46</v>
      </c>
      <c r="E6" s="20">
        <f t="shared" si="3"/>
        <v>1</v>
      </c>
      <c r="F6" s="20">
        <f t="shared" si="3"/>
        <v>0</v>
      </c>
      <c r="G6" s="20">
        <f t="shared" si="3"/>
        <v>5</v>
      </c>
      <c r="H6" s="20" t="str">
        <f t="shared" si="3"/>
        <v>長野県　根羽村</v>
      </c>
      <c r="I6" s="20" t="str">
        <f t="shared" si="3"/>
        <v>法適用</v>
      </c>
      <c r="J6" s="20" t="str">
        <f t="shared" si="3"/>
        <v>水道事業</v>
      </c>
      <c r="K6" s="20" t="str">
        <f t="shared" si="3"/>
        <v>簡易水道事業</v>
      </c>
      <c r="L6" s="20" t="str">
        <f t="shared" si="3"/>
        <v>C4</v>
      </c>
      <c r="M6" s="20" t="str">
        <f t="shared" si="3"/>
        <v>非設置</v>
      </c>
      <c r="N6" s="21" t="str">
        <f t="shared" si="3"/>
        <v>-</v>
      </c>
      <c r="O6" s="21">
        <f t="shared" si="3"/>
        <v>81.17</v>
      </c>
      <c r="P6" s="21">
        <f t="shared" si="3"/>
        <v>96.49</v>
      </c>
      <c r="Q6" s="21">
        <f t="shared" si="3"/>
        <v>2600</v>
      </c>
      <c r="R6" s="21">
        <f t="shared" si="3"/>
        <v>806</v>
      </c>
      <c r="S6" s="21">
        <f t="shared" si="3"/>
        <v>89.97</v>
      </c>
      <c r="T6" s="21">
        <f t="shared" si="3"/>
        <v>8.9600000000000009</v>
      </c>
      <c r="U6" s="21">
        <f t="shared" si="3"/>
        <v>770</v>
      </c>
      <c r="V6" s="21">
        <f t="shared" si="3"/>
        <v>0.63</v>
      </c>
      <c r="W6" s="21">
        <f t="shared" si="3"/>
        <v>1222.22</v>
      </c>
      <c r="X6" s="22" t="str">
        <f>IF(X7="",NA(),X7)</f>
        <v>-</v>
      </c>
      <c r="Y6" s="22" t="str">
        <f t="shared" ref="Y6:AG6" si="4">IF(Y7="",NA(),Y7)</f>
        <v>-</v>
      </c>
      <c r="Z6" s="22" t="str">
        <f t="shared" si="4"/>
        <v>-</v>
      </c>
      <c r="AA6" s="22" t="str">
        <f t="shared" si="4"/>
        <v>-</v>
      </c>
      <c r="AB6" s="22">
        <f t="shared" si="4"/>
        <v>95.9</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2">
        <f t="shared" si="5"/>
        <v>22.78</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44.57</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906.33</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44.44</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262.77999999999997</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87.45</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40.46</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72.819999999999993</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1">
        <f t="shared" si="13"/>
        <v>0</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2">
      <c r="A7" s="15"/>
      <c r="B7" s="24">
        <v>2024</v>
      </c>
      <c r="C7" s="24">
        <v>204102</v>
      </c>
      <c r="D7" s="24">
        <v>46</v>
      </c>
      <c r="E7" s="24">
        <v>1</v>
      </c>
      <c r="F7" s="24">
        <v>0</v>
      </c>
      <c r="G7" s="24">
        <v>5</v>
      </c>
      <c r="H7" s="24" t="s">
        <v>93</v>
      </c>
      <c r="I7" s="24" t="s">
        <v>94</v>
      </c>
      <c r="J7" s="24" t="s">
        <v>95</v>
      </c>
      <c r="K7" s="24" t="s">
        <v>96</v>
      </c>
      <c r="L7" s="24" t="s">
        <v>97</v>
      </c>
      <c r="M7" s="24" t="s">
        <v>98</v>
      </c>
      <c r="N7" s="25" t="s">
        <v>99</v>
      </c>
      <c r="O7" s="25">
        <v>81.17</v>
      </c>
      <c r="P7" s="25">
        <v>96.49</v>
      </c>
      <c r="Q7" s="25">
        <v>2600</v>
      </c>
      <c r="R7" s="25">
        <v>806</v>
      </c>
      <c r="S7" s="25">
        <v>89.97</v>
      </c>
      <c r="T7" s="25">
        <v>8.9600000000000009</v>
      </c>
      <c r="U7" s="25">
        <v>770</v>
      </c>
      <c r="V7" s="25">
        <v>0.63</v>
      </c>
      <c r="W7" s="25">
        <v>1222.22</v>
      </c>
      <c r="X7" s="25" t="s">
        <v>99</v>
      </c>
      <c r="Y7" s="25" t="s">
        <v>99</v>
      </c>
      <c r="Z7" s="25" t="s">
        <v>99</v>
      </c>
      <c r="AA7" s="25" t="s">
        <v>99</v>
      </c>
      <c r="AB7" s="25">
        <v>95.9</v>
      </c>
      <c r="AC7" s="25" t="s">
        <v>99</v>
      </c>
      <c r="AD7" s="25" t="s">
        <v>99</v>
      </c>
      <c r="AE7" s="25" t="s">
        <v>99</v>
      </c>
      <c r="AF7" s="25" t="s">
        <v>99</v>
      </c>
      <c r="AG7" s="25">
        <v>102.26</v>
      </c>
      <c r="AH7" s="25">
        <v>102.02</v>
      </c>
      <c r="AI7" s="25" t="s">
        <v>99</v>
      </c>
      <c r="AJ7" s="25" t="s">
        <v>99</v>
      </c>
      <c r="AK7" s="25" t="s">
        <v>99</v>
      </c>
      <c r="AL7" s="25" t="s">
        <v>99</v>
      </c>
      <c r="AM7" s="25">
        <v>22.78</v>
      </c>
      <c r="AN7" s="25" t="s">
        <v>99</v>
      </c>
      <c r="AO7" s="25" t="s">
        <v>99</v>
      </c>
      <c r="AP7" s="25" t="s">
        <v>99</v>
      </c>
      <c r="AQ7" s="25" t="s">
        <v>99</v>
      </c>
      <c r="AR7" s="25">
        <v>82.37</v>
      </c>
      <c r="AS7" s="25">
        <v>26.96</v>
      </c>
      <c r="AT7" s="25" t="s">
        <v>99</v>
      </c>
      <c r="AU7" s="25" t="s">
        <v>99</v>
      </c>
      <c r="AV7" s="25" t="s">
        <v>99</v>
      </c>
      <c r="AW7" s="25" t="s">
        <v>99</v>
      </c>
      <c r="AX7" s="25">
        <v>44.57</v>
      </c>
      <c r="AY7" s="25" t="s">
        <v>99</v>
      </c>
      <c r="AZ7" s="25" t="s">
        <v>99</v>
      </c>
      <c r="BA7" s="25" t="s">
        <v>99</v>
      </c>
      <c r="BB7" s="25" t="s">
        <v>99</v>
      </c>
      <c r="BC7" s="25">
        <v>101.6</v>
      </c>
      <c r="BD7" s="25">
        <v>142.38999999999999</v>
      </c>
      <c r="BE7" s="25" t="s">
        <v>99</v>
      </c>
      <c r="BF7" s="25" t="s">
        <v>99</v>
      </c>
      <c r="BG7" s="25" t="s">
        <v>99</v>
      </c>
      <c r="BH7" s="25" t="s">
        <v>99</v>
      </c>
      <c r="BI7" s="25">
        <v>906.33</v>
      </c>
      <c r="BJ7" s="25" t="s">
        <v>99</v>
      </c>
      <c r="BK7" s="25" t="s">
        <v>99</v>
      </c>
      <c r="BL7" s="25" t="s">
        <v>99</v>
      </c>
      <c r="BM7" s="25" t="s">
        <v>99</v>
      </c>
      <c r="BN7" s="25">
        <v>1398.03</v>
      </c>
      <c r="BO7" s="25">
        <v>1043.3599999999999</v>
      </c>
      <c r="BP7" s="25" t="s">
        <v>99</v>
      </c>
      <c r="BQ7" s="25" t="s">
        <v>99</v>
      </c>
      <c r="BR7" s="25" t="s">
        <v>99</v>
      </c>
      <c r="BS7" s="25" t="s">
        <v>99</v>
      </c>
      <c r="BT7" s="25">
        <v>44.44</v>
      </c>
      <c r="BU7" s="25" t="s">
        <v>99</v>
      </c>
      <c r="BV7" s="25" t="s">
        <v>99</v>
      </c>
      <c r="BW7" s="25" t="s">
        <v>99</v>
      </c>
      <c r="BX7" s="25" t="s">
        <v>99</v>
      </c>
      <c r="BY7" s="25">
        <v>39.15</v>
      </c>
      <c r="BZ7" s="25">
        <v>56.19</v>
      </c>
      <c r="CA7" s="25" t="s">
        <v>99</v>
      </c>
      <c r="CB7" s="25" t="s">
        <v>99</v>
      </c>
      <c r="CC7" s="25" t="s">
        <v>99</v>
      </c>
      <c r="CD7" s="25" t="s">
        <v>99</v>
      </c>
      <c r="CE7" s="25">
        <v>262.77999999999997</v>
      </c>
      <c r="CF7" s="25" t="s">
        <v>99</v>
      </c>
      <c r="CG7" s="25" t="s">
        <v>99</v>
      </c>
      <c r="CH7" s="25" t="s">
        <v>99</v>
      </c>
      <c r="CI7" s="25" t="s">
        <v>99</v>
      </c>
      <c r="CJ7" s="25">
        <v>392.81</v>
      </c>
      <c r="CK7" s="25">
        <v>285.60000000000002</v>
      </c>
      <c r="CL7" s="25" t="s">
        <v>99</v>
      </c>
      <c r="CM7" s="25" t="s">
        <v>99</v>
      </c>
      <c r="CN7" s="25" t="s">
        <v>99</v>
      </c>
      <c r="CO7" s="25" t="s">
        <v>99</v>
      </c>
      <c r="CP7" s="25">
        <v>87.45</v>
      </c>
      <c r="CQ7" s="25" t="s">
        <v>99</v>
      </c>
      <c r="CR7" s="25" t="s">
        <v>99</v>
      </c>
      <c r="CS7" s="25" t="s">
        <v>99</v>
      </c>
      <c r="CT7" s="25" t="s">
        <v>99</v>
      </c>
      <c r="CU7" s="25">
        <v>29.19</v>
      </c>
      <c r="CV7" s="25">
        <v>48.33</v>
      </c>
      <c r="CW7" s="25" t="s">
        <v>99</v>
      </c>
      <c r="CX7" s="25" t="s">
        <v>99</v>
      </c>
      <c r="CY7" s="25" t="s">
        <v>99</v>
      </c>
      <c r="CZ7" s="25" t="s">
        <v>99</v>
      </c>
      <c r="DA7" s="25">
        <v>40.46</v>
      </c>
      <c r="DB7" s="25" t="s">
        <v>99</v>
      </c>
      <c r="DC7" s="25" t="s">
        <v>99</v>
      </c>
      <c r="DD7" s="25" t="s">
        <v>99</v>
      </c>
      <c r="DE7" s="25" t="s">
        <v>99</v>
      </c>
      <c r="DF7" s="25">
        <v>66.040000000000006</v>
      </c>
      <c r="DG7" s="25">
        <v>70.34</v>
      </c>
      <c r="DH7" s="25" t="s">
        <v>99</v>
      </c>
      <c r="DI7" s="25" t="s">
        <v>99</v>
      </c>
      <c r="DJ7" s="25" t="s">
        <v>99</v>
      </c>
      <c r="DK7" s="25" t="s">
        <v>99</v>
      </c>
      <c r="DL7" s="25">
        <v>72.819999999999993</v>
      </c>
      <c r="DM7" s="25" t="s">
        <v>99</v>
      </c>
      <c r="DN7" s="25" t="s">
        <v>99</v>
      </c>
      <c r="DO7" s="25" t="s">
        <v>99</v>
      </c>
      <c r="DP7" s="25" t="s">
        <v>99</v>
      </c>
      <c r="DQ7" s="25">
        <v>28.04</v>
      </c>
      <c r="DR7" s="25">
        <v>35.5</v>
      </c>
      <c r="DS7" s="25" t="s">
        <v>99</v>
      </c>
      <c r="DT7" s="25" t="s">
        <v>99</v>
      </c>
      <c r="DU7" s="25" t="s">
        <v>99</v>
      </c>
      <c r="DV7" s="25" t="s">
        <v>99</v>
      </c>
      <c r="DW7" s="25">
        <v>0</v>
      </c>
      <c r="DX7" s="25" t="s">
        <v>99</v>
      </c>
      <c r="DY7" s="25" t="s">
        <v>99</v>
      </c>
      <c r="DZ7" s="25" t="s">
        <v>99</v>
      </c>
      <c r="EA7" s="25" t="s">
        <v>99</v>
      </c>
      <c r="EB7" s="25">
        <v>11.15</v>
      </c>
      <c r="EC7" s="25">
        <v>16.16</v>
      </c>
      <c r="ED7" s="25" t="s">
        <v>99</v>
      </c>
      <c r="EE7" s="25" t="s">
        <v>99</v>
      </c>
      <c r="EF7" s="25" t="s">
        <v>99</v>
      </c>
      <c r="EG7" s="25" t="s">
        <v>99</v>
      </c>
      <c r="EH7" s="25">
        <v>0</v>
      </c>
      <c r="EI7" s="25" t="s">
        <v>99</v>
      </c>
      <c r="EJ7" s="25" t="s">
        <v>99</v>
      </c>
      <c r="EK7" s="25" t="s">
        <v>99</v>
      </c>
      <c r="EL7" s="25" t="s">
        <v>99</v>
      </c>
      <c r="EM7" s="25">
        <v>0.25</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dcterms:created xsi:type="dcterms:W3CDTF">2025-12-12T09:16:58Z</dcterms:created>
  <dcterms:modified xsi:type="dcterms:W3CDTF">2026-03-04T04:15:56Z</dcterms:modified>
  <cp:category/>
</cp:coreProperties>
</file>