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E3ABFA84-DA34-4CF0-94FC-836745FF5945}" xr6:coauthVersionLast="47" xr6:coauthVersionMax="47" xr10:uidLastSave="{00000000-0000-0000-0000-000000000000}"/>
  <workbookProtection workbookAlgorithmName="SHA-512" workbookHashValue="a8i+ZsXehqEcJpRq8E45mA1pr8Pfics2fip0pvKoGtWbGDp1BUd5TslxCAJwBtVE0aHIlA+jQjqpgbqkxp0i3g==" workbookSaltValue="bNBRqxv8AM15su2nKNXqEw=="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R6" i="5"/>
  <c r="AL8" i="4" s="1"/>
  <c r="Q6" i="5"/>
  <c r="P6" i="5"/>
  <c r="P10" i="4" s="1"/>
  <c r="O6" i="5"/>
  <c r="I10" i="4" s="1"/>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H85" i="4"/>
  <c r="F85" i="4"/>
  <c r="E85" i="4"/>
  <c r="BB10" i="4"/>
  <c r="AT10" i="4"/>
  <c r="AL10" i="4"/>
  <c r="W10" i="4"/>
  <c r="B10" i="4"/>
  <c r="AT8" i="4"/>
  <c r="AD8" i="4"/>
  <c r="P8" i="4"/>
  <c r="B8" i="4"/>
</calcChain>
</file>

<file path=xl/sharedStrings.xml><?xml version="1.0" encoding="utf-8"?>
<sst xmlns="http://schemas.openxmlformats.org/spreadsheetml/2006/main" count="316" uniqueCount="112">
  <si>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</si>
  <si>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</si>
  <si>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</si>
  <si>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</si>
  <si>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</si>
  <si>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</si>
  <si>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</si>
  <si>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</si>
  <si>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</si>
  <si>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</si>
  <si>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</si>
  <si>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</si>
  <si>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</si>
  <si>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</si>
  <si>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</si>
  <si>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</si>
  <si>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</si>
  <si>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</si>
  <si>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</si>
  <si>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</si>
  <si>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</si>
  <si>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</si>
  <si>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</si>
  <si>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</si>
  <si>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</si>
  <si>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</si>
  <si>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</si>
  <si>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</si>
  <si>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</si>
  <si>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</si>
  <si>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</si>
  <si>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</si>
  <si>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</si>
  <si>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</si>
  <si>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</si>
  <si>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</si>
  <si>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</si>
  <si>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</si>
  <si>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</si>
  <si>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</si>
  <si>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</si>
  <si>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</si>
  <si>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</si>
  <si>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</si>
  <si>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</si>
  <si>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</si>
  <si>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</si>
  <si>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</si>
  <si>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</si>
  <si>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</si>
  <si>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</si>
  <si>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</si>
  <si>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</si>
  <si>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</si>
  <si>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</si>
  <si>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</si>
  <si>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</si>
  <si>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</si>
  <si>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</si>
  <si>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</si>
  <si>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</si>
  <si>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</si>
  <si>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</si>
  <si>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</si>
  <si>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</si>
  <si>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</si>
  <si>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</si>
  <si>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</si>
  <si>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</si>
  <si>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</si>
  <si>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</si>
  <si>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</si>
  <si>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</si>
  <si>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</si>
  <si>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</si>
  <si>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</si>
  <si>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</si>
  <si>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</si>
  <si>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</si>
  <si>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</si>
  <si>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</si>
  <si>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</si>
  <si>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</si>
  <si>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</si>
  <si>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</si>
  <si>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</si>
  <si>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</si>
  <si>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</si>
  <si>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</si>
  <si>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</si>
  <si>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</si>
  <si>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</si>
  <si>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</si>
  <si>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平谷村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</si>
  <si>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</si>
  <si>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</si>
  <si>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</si>
  <si>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</si>
  <si>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</si>
  <si>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</si>
  <si>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</si>
  <si>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</si>
  <si>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</si>
  <si>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</si>
  <si>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</si>
  <si>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</si>
  <si>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</si>
  <si>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</si>
  <si>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</si>
  <si>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法適用初年度の経営分析として、①経常収支比率は100％を上回っているが、⑤料金回収率は36.40%と平均より低く、事業に必要な費用を料金収入で賄えておらず、一般会計からの繰入金に依存している状況である。③流動比率について類似団体と比較すると低く脆弱な運営基盤となっている。④企業債残高対給水収益比率は、ここ数年間で施設の改良工事があり、企業債の借入をしているため、高い比率になっている。⑥給水原価については、人口減少に伴い有収水量が低下しているため、給水原価が高額になっている。今後はできる限り経費削減を行い、給水原価を減少させる必要がある。</t>
    <rPh sb="51" eb="53">
      <t>ヘイキン</t>
    </rPh>
    <phoneticPr fontId="4"/>
  </si>
  <si>
    <t xml:space="preserve"> 人口減少により給水収益の更なる減少、物価高騰に伴い施設の維持管理等の諸経費の増大、職員も少なく兼務業務での水道事業を実施しており、今後も厳しい経営状況が大きな課題となっている。
　安定した経営、安心安全な水道を供給するために、令和６年度に経営戦略を策定し、令和８年度より水道料金の改定、今後も経営戦略を見直しながら、経営の効率化及び収入の適正化を図ります。
　施設改修については、大規模な更新については一旦は終了したが、今後耐用年数を迎える施設も抱えており、優先順位の検討、経費の圧縮など適切な投資を図っていきたい。</t>
    <rPh sb="1" eb="3">
      <t>ジンコウ</t>
    </rPh>
    <rPh sb="3" eb="5">
      <t>ゲンショウ</t>
    </rPh>
    <rPh sb="8" eb="10">
      <t>キュウスイ</t>
    </rPh>
    <rPh sb="10" eb="12">
      <t>シュウエキ</t>
    </rPh>
    <rPh sb="13" eb="14">
      <t>サラ</t>
    </rPh>
    <rPh sb="16" eb="18">
      <t>ゲンショウ</t>
    </rPh>
    <rPh sb="19" eb="21">
      <t>ブッカ</t>
    </rPh>
    <rPh sb="21" eb="23">
      <t>コウトウ</t>
    </rPh>
    <rPh sb="24" eb="25">
      <t>トモナ</t>
    </rPh>
    <rPh sb="26" eb="28">
      <t>シセツ</t>
    </rPh>
    <rPh sb="29" eb="31">
      <t>イジ</t>
    </rPh>
    <rPh sb="31" eb="33">
      <t>カンリ</t>
    </rPh>
    <rPh sb="33" eb="34">
      <t>トウ</t>
    </rPh>
    <rPh sb="35" eb="36">
      <t>ショ</t>
    </rPh>
    <rPh sb="36" eb="38">
      <t>ケイヒ</t>
    </rPh>
    <rPh sb="39" eb="41">
      <t>ゾウダイ</t>
    </rPh>
    <rPh sb="42" eb="44">
      <t>ショクイン</t>
    </rPh>
    <rPh sb="45" eb="46">
      <t>スク</t>
    </rPh>
    <rPh sb="48" eb="50">
      <t>ケンム</t>
    </rPh>
    <rPh sb="50" eb="52">
      <t>ギョウム</t>
    </rPh>
    <rPh sb="54" eb="56">
      <t>スイドウ</t>
    </rPh>
    <rPh sb="56" eb="58">
      <t>ジギョウ</t>
    </rPh>
    <rPh sb="59" eb="61">
      <t>ジッシ</t>
    </rPh>
    <rPh sb="66" eb="68">
      <t>コンゴ</t>
    </rPh>
    <rPh sb="69" eb="70">
      <t>キビ</t>
    </rPh>
    <rPh sb="72" eb="74">
      <t>ケイエイ</t>
    </rPh>
    <rPh sb="74" eb="76">
      <t>ジョウキョウ</t>
    </rPh>
    <rPh sb="77" eb="78">
      <t>オオ</t>
    </rPh>
    <rPh sb="80" eb="82">
      <t>カダイ</t>
    </rPh>
    <rPh sb="91" eb="93">
      <t>アンテイ</t>
    </rPh>
    <rPh sb="95" eb="97">
      <t>ケイエイ</t>
    </rPh>
    <rPh sb="98" eb="102">
      <t>アンシンアンゼン</t>
    </rPh>
    <rPh sb="103" eb="105">
      <t>スイドウ</t>
    </rPh>
    <rPh sb="106" eb="108">
      <t>キョウキュウ</t>
    </rPh>
    <rPh sb="114" eb="116">
      <t>レイワ</t>
    </rPh>
    <rPh sb="117" eb="119">
      <t>ネンド</t>
    </rPh>
    <rPh sb="120" eb="122">
      <t>ケイエイ</t>
    </rPh>
    <rPh sb="122" eb="124">
      <t>センリャク</t>
    </rPh>
    <rPh sb="125" eb="127">
      <t>サクテイ</t>
    </rPh>
    <rPh sb="129" eb="131">
      <t>レイワ</t>
    </rPh>
    <rPh sb="132" eb="134">
      <t>ネンド</t>
    </rPh>
    <rPh sb="136" eb="138">
      <t>スイドウ</t>
    </rPh>
    <rPh sb="138" eb="140">
      <t>リョウキン</t>
    </rPh>
    <rPh sb="141" eb="143">
      <t>カイテイ</t>
    </rPh>
    <rPh sb="144" eb="146">
      <t>コンゴ</t>
    </rPh>
    <rPh sb="147" eb="149">
      <t>ケイエイ</t>
    </rPh>
    <rPh sb="149" eb="151">
      <t>センリャク</t>
    </rPh>
    <rPh sb="152" eb="154">
      <t>ケンチョク</t>
    </rPh>
    <rPh sb="159" eb="161">
      <t>ケイエイ</t>
    </rPh>
    <rPh sb="162" eb="165">
      <t>コウリツカ</t>
    </rPh>
    <rPh sb="165" eb="166">
      <t>オヨ</t>
    </rPh>
    <rPh sb="167" eb="169">
      <t>シュウニュウ</t>
    </rPh>
    <rPh sb="170" eb="173">
      <t>テキセイカ</t>
    </rPh>
    <rPh sb="174" eb="175">
      <t>ハカ</t>
    </rPh>
    <rPh sb="181" eb="183">
      <t>シセツ</t>
    </rPh>
    <rPh sb="183" eb="185">
      <t>カイシュウ</t>
    </rPh>
    <rPh sb="191" eb="194">
      <t>ダイキボ</t>
    </rPh>
    <rPh sb="195" eb="197">
      <t>コウシン</t>
    </rPh>
    <rPh sb="202" eb="204">
      <t>イッタン</t>
    </rPh>
    <rPh sb="205" eb="207">
      <t>シュウリョウ</t>
    </rPh>
    <rPh sb="211" eb="213">
      <t>コンゴ</t>
    </rPh>
    <rPh sb="213" eb="215">
      <t>タイヨウ</t>
    </rPh>
    <rPh sb="215" eb="217">
      <t>ネンスウ</t>
    </rPh>
    <rPh sb="218" eb="219">
      <t>ムカ</t>
    </rPh>
    <rPh sb="221" eb="223">
      <t>シセツ</t>
    </rPh>
    <rPh sb="224" eb="225">
      <t>カカ</t>
    </rPh>
    <rPh sb="230" eb="232">
      <t>ユウセン</t>
    </rPh>
    <rPh sb="232" eb="234">
      <t>ジュンイ</t>
    </rPh>
    <rPh sb="235" eb="237">
      <t>ケントウ</t>
    </rPh>
    <rPh sb="238" eb="240">
      <t>ケイヒ</t>
    </rPh>
    <rPh sb="241" eb="243">
      <t>アッシュク</t>
    </rPh>
    <rPh sb="245" eb="247">
      <t>テキセツ</t>
    </rPh>
    <rPh sb="248" eb="250">
      <t>トウシ</t>
    </rPh>
    <rPh sb="251" eb="252">
      <t>ハカ</t>
    </rPh>
    <phoneticPr fontId="4"/>
  </si>
  <si>
    <t>③管路更新率については、法適用前の平成２７年度から令和５年度にかけて、生活基盤施設耐震化等交付金事業を活用し、配水管及び施設改修を実施してしており、管路の耐震化への更新は約８０％を実施済みである。</t>
    <rPh sb="12" eb="13">
      <t>ホウ</t>
    </rPh>
    <rPh sb="13" eb="15">
      <t>テキヨウ</t>
    </rPh>
    <rPh sb="15" eb="16">
      <t>マエ</t>
    </rPh>
    <rPh sb="74" eb="76">
      <t>カンロ</t>
    </rPh>
    <rPh sb="77" eb="80">
      <t>タイシンカ</t>
    </rPh>
    <rPh sb="82" eb="84">
      <t>コウシン</t>
    </rPh>
    <rPh sb="85" eb="86">
      <t>ヤク</t>
    </rPh>
    <rPh sb="90" eb="92">
      <t>ジッシ</t>
    </rPh>
    <rPh sb="92" eb="93">
      <t>ズ</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</si>
</sst>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7EE-40AF-8A2D-FC5D8BADC46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27EE-40AF-8A2D-FC5D8BADC46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102.63</c:v>
                </c:pt>
              </c:numCache>
            </c:numRef>
          </c:val>
          <c:extLst>
            <c:ext xmlns:c16="http://schemas.microsoft.com/office/drawing/2014/chart" uri="{C3380CC4-5D6E-409C-BE32-E72D297353CC}">
              <c16:uniqueId val="{00000000-439A-486D-9412-D47AD098009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439A-486D-9412-D47AD098009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23.15</c:v>
                </c:pt>
              </c:numCache>
            </c:numRef>
          </c:val>
          <c:extLst>
            <c:ext xmlns:c16="http://schemas.microsoft.com/office/drawing/2014/chart" uri="{C3380CC4-5D6E-409C-BE32-E72D297353CC}">
              <c16:uniqueId val="{00000000-C6F8-400F-BE22-2C7D9960CB7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C6F8-400F-BE22-2C7D9960CB7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3BD-47E4-BFD1-46A999F0335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C3BD-47E4-BFD1-46A999F0335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039-489C-8FAE-97A1D2E993D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7039-489C-8FAE-97A1D2E993D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19.88</c:v>
                </c:pt>
              </c:numCache>
            </c:numRef>
          </c:val>
          <c:extLst>
            <c:ext xmlns:c16="http://schemas.microsoft.com/office/drawing/2014/chart" uri="{C3380CC4-5D6E-409C-BE32-E72D297353CC}">
              <c16:uniqueId val="{00000000-4A37-4586-AB98-A6EFE8B8CA8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4A37-4586-AB98-A6EFE8B8CA8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6420.8</c:v>
                </c:pt>
              </c:numCache>
            </c:numRef>
          </c:val>
          <c:extLst>
            <c:ext xmlns:c16="http://schemas.microsoft.com/office/drawing/2014/chart" uri="{C3380CC4-5D6E-409C-BE32-E72D297353CC}">
              <c16:uniqueId val="{00000000-AFFE-4801-8E9D-4698E7F0D23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AFFE-4801-8E9D-4698E7F0D23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36.4</c:v>
                </c:pt>
              </c:numCache>
            </c:numRef>
          </c:val>
          <c:extLst>
            <c:ext xmlns:c16="http://schemas.microsoft.com/office/drawing/2014/chart" uri="{C3380CC4-5D6E-409C-BE32-E72D297353CC}">
              <c16:uniqueId val="{00000000-353F-4337-8CD4-3E01A26D4CD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353F-4337-8CD4-3E01A26D4CD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377.31</c:v>
                </c:pt>
              </c:numCache>
            </c:numRef>
          </c:val>
          <c:extLst>
            <c:ext xmlns:c16="http://schemas.microsoft.com/office/drawing/2014/chart" uri="{C3380CC4-5D6E-409C-BE32-E72D297353CC}">
              <c16:uniqueId val="{00000000-D051-421E-B36A-A489F0241E5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D051-421E-B36A-A489F0241E5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43.61</c:v>
                </c:pt>
              </c:numCache>
            </c:numRef>
          </c:val>
          <c:extLst>
            <c:ext xmlns:c16="http://schemas.microsoft.com/office/drawing/2014/chart" uri="{C3380CC4-5D6E-409C-BE32-E72D297353CC}">
              <c16:uniqueId val="{00000000-61CA-4516-8257-199A85D6867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61CA-4516-8257-199A85D6867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68.59</c:v>
                </c:pt>
              </c:numCache>
            </c:numRef>
          </c:val>
          <c:extLst>
            <c:ext xmlns:c16="http://schemas.microsoft.com/office/drawing/2014/chart" uri="{C3380CC4-5D6E-409C-BE32-E72D297353CC}">
              <c16:uniqueId val="{00000000-D0B1-4776-880B-FFDF8C5E1C8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D0B1-4776-880B-FFDF8C5E1C8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平谷村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自治体職員</v>
      </c>
      <c r="AE8" s="43"/>
      <c r="AF8" s="43"/>
      <c r="AG8" s="43"/>
      <c r="AH8" s="43"/>
      <c r="AI8" s="43"/>
      <c r="AJ8" s="43"/>
      <c r="AK8" s="2"/>
      <c r="AL8" s="44">
        <f>データ!$R$6</f>
        <v>377</v>
      </c>
      <c r="AM8" s="44"/>
      <c r="AN8" s="44"/>
      <c r="AO8" s="44"/>
      <c r="AP8" s="44"/>
      <c r="AQ8" s="44"/>
      <c r="AR8" s="44"/>
      <c r="AS8" s="44"/>
      <c r="AT8" s="45">
        <f>データ!$S$6</f>
        <v>77.37</v>
      </c>
      <c r="AU8" s="46"/>
      <c r="AV8" s="46"/>
      <c r="AW8" s="46"/>
      <c r="AX8" s="46"/>
      <c r="AY8" s="46"/>
      <c r="AZ8" s="46"/>
      <c r="BA8" s="46"/>
      <c r="BB8" s="47">
        <f>データ!$T$6</f>
        <v>4.87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55.07</v>
      </c>
      <c r="J10" s="46"/>
      <c r="K10" s="46"/>
      <c r="L10" s="46"/>
      <c r="M10" s="46"/>
      <c r="N10" s="46"/>
      <c r="O10" s="80"/>
      <c r="P10" s="47">
        <f>データ!$P$6</f>
        <v>95.74</v>
      </c>
      <c r="Q10" s="47"/>
      <c r="R10" s="47"/>
      <c r="S10" s="47"/>
      <c r="T10" s="47"/>
      <c r="U10" s="47"/>
      <c r="V10" s="47"/>
      <c r="W10" s="44">
        <f>データ!$Q$6</f>
        <v>1600</v>
      </c>
      <c r="X10" s="44"/>
      <c r="Y10" s="44"/>
      <c r="Z10" s="44"/>
      <c r="AA10" s="44"/>
      <c r="AB10" s="44"/>
      <c r="AC10" s="44"/>
      <c r="AD10" s="2"/>
      <c r="AE10" s="2"/>
      <c r="AF10" s="2"/>
      <c r="AG10" s="2"/>
      <c r="AH10" s="2"/>
      <c r="AI10" s="2"/>
      <c r="AJ10" s="2"/>
      <c r="AK10" s="2"/>
      <c r="AL10" s="44">
        <f>データ!$U$6</f>
        <v>360</v>
      </c>
      <c r="AM10" s="44"/>
      <c r="AN10" s="44"/>
      <c r="AO10" s="44"/>
      <c r="AP10" s="44"/>
      <c r="AQ10" s="44"/>
      <c r="AR10" s="44"/>
      <c r="AS10" s="44"/>
      <c r="AT10" s="45">
        <f>データ!$V$6</f>
        <v>0.37</v>
      </c>
      <c r="AU10" s="46"/>
      <c r="AV10" s="46"/>
      <c r="AW10" s="46"/>
      <c r="AX10" s="46"/>
      <c r="AY10" s="46"/>
      <c r="AZ10" s="46"/>
      <c r="BA10" s="46"/>
      <c r="BB10" s="47">
        <f>データ!$W$6</f>
        <v>972.97</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FuKlnHvvB7G2Ei0/axsjCyOIi71pUrxo7dHOf07UHWncjJ4i1kLfGbh6iiAJoLsFbUqMWwuSHv6UIcN1+bZRTQ==" saltValue="5oaxQM+rN5b+6YyEy+4pf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204099</v>
      </c>
      <c r="D6" s="20">
        <f t="shared" si="3"/>
        <v>46</v>
      </c>
      <c r="E6" s="20">
        <f t="shared" si="3"/>
        <v>1</v>
      </c>
      <c r="F6" s="20">
        <f t="shared" si="3"/>
        <v>0</v>
      </c>
      <c r="G6" s="20">
        <f t="shared" si="3"/>
        <v>5</v>
      </c>
      <c r="H6" s="20" t="str">
        <f t="shared" si="3"/>
        <v>長野県　平谷村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55.07</v>
      </c>
      <c r="P6" s="21">
        <f t="shared" si="3"/>
        <v>95.74</v>
      </c>
      <c r="Q6" s="21">
        <f t="shared" si="3"/>
        <v>1600</v>
      </c>
      <c r="R6" s="21">
        <f t="shared" si="3"/>
        <v>377</v>
      </c>
      <c r="S6" s="21">
        <f t="shared" si="3"/>
        <v>77.37</v>
      </c>
      <c r="T6" s="21">
        <f t="shared" si="3"/>
        <v>4.87</v>
      </c>
      <c r="U6" s="21">
        <f t="shared" si="3"/>
        <v>360</v>
      </c>
      <c r="V6" s="21">
        <f t="shared" si="3"/>
        <v>0.37</v>
      </c>
      <c r="W6" s="21">
        <f t="shared" si="3"/>
        <v>972.97</v>
      </c>
      <c r="X6" s="22" t="str">
        <f>IF(X7="",NA(),X7)</f>
        <v>-</v>
      </c>
      <c r="Y6" s="22" t="str">
        <f t="shared" ref="Y6:AG6" si="4">IF(Y7="",NA(),Y7)</f>
        <v>-</v>
      </c>
      <c r="Z6" s="22" t="str">
        <f t="shared" si="4"/>
        <v>-</v>
      </c>
      <c r="AA6" s="22" t="str">
        <f t="shared" si="4"/>
        <v>-</v>
      </c>
      <c r="AB6" s="22">
        <f t="shared" si="4"/>
        <v>102.63</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19.88</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6420.8</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36.4</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377.31</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43.61</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68.59</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23.15</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204099</v>
      </c>
      <c r="D7" s="24">
        <v>46</v>
      </c>
      <c r="E7" s="24">
        <v>1</v>
      </c>
      <c r="F7" s="24">
        <v>0</v>
      </c>
      <c r="G7" s="24">
        <v>5</v>
      </c>
      <c r="H7" s="24" t="s">
        <v>93</v>
      </c>
      <c r="I7" s="24" t="s">
        <v>94</v>
      </c>
      <c r="J7" s="24" t="s">
        <v>95</v>
      </c>
      <c r="K7" s="24" t="s">
        <v>96</v>
      </c>
      <c r="L7" s="24" t="s">
        <v>97</v>
      </c>
      <c r="M7" s="24" t="s">
        <v>98</v>
      </c>
      <c r="N7" s="25" t="s">
        <v>99</v>
      </c>
      <c r="O7" s="25">
        <v>55.07</v>
      </c>
      <c r="P7" s="25">
        <v>95.74</v>
      </c>
      <c r="Q7" s="25">
        <v>1600</v>
      </c>
      <c r="R7" s="25">
        <v>377</v>
      </c>
      <c r="S7" s="25">
        <v>77.37</v>
      </c>
      <c r="T7" s="25">
        <v>4.87</v>
      </c>
      <c r="U7" s="25">
        <v>360</v>
      </c>
      <c r="V7" s="25">
        <v>0.37</v>
      </c>
      <c r="W7" s="25">
        <v>972.97</v>
      </c>
      <c r="X7" s="25" t="s">
        <v>99</v>
      </c>
      <c r="Y7" s="25" t="s">
        <v>99</v>
      </c>
      <c r="Z7" s="25" t="s">
        <v>99</v>
      </c>
      <c r="AA7" s="25" t="s">
        <v>99</v>
      </c>
      <c r="AB7" s="25">
        <v>102.63</v>
      </c>
      <c r="AC7" s="25" t="s">
        <v>99</v>
      </c>
      <c r="AD7" s="25" t="s">
        <v>99</v>
      </c>
      <c r="AE7" s="25" t="s">
        <v>99</v>
      </c>
      <c r="AF7" s="25" t="s">
        <v>99</v>
      </c>
      <c r="AG7" s="25">
        <v>102.26</v>
      </c>
      <c r="AH7" s="25">
        <v>102.02</v>
      </c>
      <c r="AI7" s="25" t="s">
        <v>99</v>
      </c>
      <c r="AJ7" s="25" t="s">
        <v>99</v>
      </c>
      <c r="AK7" s="25" t="s">
        <v>99</v>
      </c>
      <c r="AL7" s="25" t="s">
        <v>99</v>
      </c>
      <c r="AM7" s="25">
        <v>0</v>
      </c>
      <c r="AN7" s="25" t="s">
        <v>99</v>
      </c>
      <c r="AO7" s="25" t="s">
        <v>99</v>
      </c>
      <c r="AP7" s="25" t="s">
        <v>99</v>
      </c>
      <c r="AQ7" s="25" t="s">
        <v>99</v>
      </c>
      <c r="AR7" s="25">
        <v>82.37</v>
      </c>
      <c r="AS7" s="25">
        <v>26.96</v>
      </c>
      <c r="AT7" s="25" t="s">
        <v>99</v>
      </c>
      <c r="AU7" s="25" t="s">
        <v>99</v>
      </c>
      <c r="AV7" s="25" t="s">
        <v>99</v>
      </c>
      <c r="AW7" s="25" t="s">
        <v>99</v>
      </c>
      <c r="AX7" s="25">
        <v>19.88</v>
      </c>
      <c r="AY7" s="25" t="s">
        <v>99</v>
      </c>
      <c r="AZ7" s="25" t="s">
        <v>99</v>
      </c>
      <c r="BA7" s="25" t="s">
        <v>99</v>
      </c>
      <c r="BB7" s="25" t="s">
        <v>99</v>
      </c>
      <c r="BC7" s="25">
        <v>101.6</v>
      </c>
      <c r="BD7" s="25">
        <v>142.38999999999999</v>
      </c>
      <c r="BE7" s="25" t="s">
        <v>99</v>
      </c>
      <c r="BF7" s="25" t="s">
        <v>99</v>
      </c>
      <c r="BG7" s="25" t="s">
        <v>99</v>
      </c>
      <c r="BH7" s="25" t="s">
        <v>99</v>
      </c>
      <c r="BI7" s="25">
        <v>6420.8</v>
      </c>
      <c r="BJ7" s="25" t="s">
        <v>99</v>
      </c>
      <c r="BK7" s="25" t="s">
        <v>99</v>
      </c>
      <c r="BL7" s="25" t="s">
        <v>99</v>
      </c>
      <c r="BM7" s="25" t="s">
        <v>99</v>
      </c>
      <c r="BN7" s="25">
        <v>1398.03</v>
      </c>
      <c r="BO7" s="25">
        <v>1043.3599999999999</v>
      </c>
      <c r="BP7" s="25" t="s">
        <v>99</v>
      </c>
      <c r="BQ7" s="25" t="s">
        <v>99</v>
      </c>
      <c r="BR7" s="25" t="s">
        <v>99</v>
      </c>
      <c r="BS7" s="25" t="s">
        <v>99</v>
      </c>
      <c r="BT7" s="25">
        <v>36.4</v>
      </c>
      <c r="BU7" s="25" t="s">
        <v>99</v>
      </c>
      <c r="BV7" s="25" t="s">
        <v>99</v>
      </c>
      <c r="BW7" s="25" t="s">
        <v>99</v>
      </c>
      <c r="BX7" s="25" t="s">
        <v>99</v>
      </c>
      <c r="BY7" s="25">
        <v>39.15</v>
      </c>
      <c r="BZ7" s="25">
        <v>56.19</v>
      </c>
      <c r="CA7" s="25" t="s">
        <v>99</v>
      </c>
      <c r="CB7" s="25" t="s">
        <v>99</v>
      </c>
      <c r="CC7" s="25" t="s">
        <v>99</v>
      </c>
      <c r="CD7" s="25" t="s">
        <v>99</v>
      </c>
      <c r="CE7" s="25">
        <v>377.31</v>
      </c>
      <c r="CF7" s="25" t="s">
        <v>99</v>
      </c>
      <c r="CG7" s="25" t="s">
        <v>99</v>
      </c>
      <c r="CH7" s="25" t="s">
        <v>99</v>
      </c>
      <c r="CI7" s="25" t="s">
        <v>99</v>
      </c>
      <c r="CJ7" s="25">
        <v>392.81</v>
      </c>
      <c r="CK7" s="25">
        <v>285.60000000000002</v>
      </c>
      <c r="CL7" s="25" t="s">
        <v>99</v>
      </c>
      <c r="CM7" s="25" t="s">
        <v>99</v>
      </c>
      <c r="CN7" s="25" t="s">
        <v>99</v>
      </c>
      <c r="CO7" s="25" t="s">
        <v>99</v>
      </c>
      <c r="CP7" s="25">
        <v>43.61</v>
      </c>
      <c r="CQ7" s="25" t="s">
        <v>99</v>
      </c>
      <c r="CR7" s="25" t="s">
        <v>99</v>
      </c>
      <c r="CS7" s="25" t="s">
        <v>99</v>
      </c>
      <c r="CT7" s="25" t="s">
        <v>99</v>
      </c>
      <c r="CU7" s="25">
        <v>29.19</v>
      </c>
      <c r="CV7" s="25">
        <v>48.33</v>
      </c>
      <c r="CW7" s="25" t="s">
        <v>99</v>
      </c>
      <c r="CX7" s="25" t="s">
        <v>99</v>
      </c>
      <c r="CY7" s="25" t="s">
        <v>99</v>
      </c>
      <c r="CZ7" s="25" t="s">
        <v>99</v>
      </c>
      <c r="DA7" s="25">
        <v>68.59</v>
      </c>
      <c r="DB7" s="25" t="s">
        <v>99</v>
      </c>
      <c r="DC7" s="25" t="s">
        <v>99</v>
      </c>
      <c r="DD7" s="25" t="s">
        <v>99</v>
      </c>
      <c r="DE7" s="25" t="s">
        <v>99</v>
      </c>
      <c r="DF7" s="25">
        <v>66.040000000000006</v>
      </c>
      <c r="DG7" s="25">
        <v>70.34</v>
      </c>
      <c r="DH7" s="25" t="s">
        <v>99</v>
      </c>
      <c r="DI7" s="25" t="s">
        <v>99</v>
      </c>
      <c r="DJ7" s="25" t="s">
        <v>99</v>
      </c>
      <c r="DK7" s="25" t="s">
        <v>99</v>
      </c>
      <c r="DL7" s="25">
        <v>23.15</v>
      </c>
      <c r="DM7" s="25" t="s">
        <v>99</v>
      </c>
      <c r="DN7" s="25" t="s">
        <v>99</v>
      </c>
      <c r="DO7" s="25" t="s">
        <v>99</v>
      </c>
      <c r="DP7" s="25" t="s">
        <v>99</v>
      </c>
      <c r="DQ7" s="25">
        <v>28.04</v>
      </c>
      <c r="DR7" s="25">
        <v>35.5</v>
      </c>
      <c r="DS7" s="25" t="s">
        <v>99</v>
      </c>
      <c r="DT7" s="25" t="s">
        <v>99</v>
      </c>
      <c r="DU7" s="25" t="s">
        <v>99</v>
      </c>
      <c r="DV7" s="25" t="s">
        <v>99</v>
      </c>
      <c r="DW7" s="25">
        <v>0</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2026-01-27T07:54:42Z</cp:lastPrinted>
  <dcterms:created xsi:type="dcterms:W3CDTF">2025-12-12T09:16:57Z</dcterms:created>
  <dcterms:modified xsi:type="dcterms:W3CDTF">2026-03-04T04:04:41Z</dcterms:modified>
  <cp:category/>
</cp:coreProperties>
</file>