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1_水道事業\"/>
    </mc:Choice>
  </mc:AlternateContent>
  <xr:revisionPtr revIDLastSave="0" documentId="13_ncr:1_{A43BFA1B-B2CB-434C-A925-CF43B5AE43FD}" xr6:coauthVersionLast="47" xr6:coauthVersionMax="47" xr10:uidLastSave="{00000000-0000-0000-0000-000000000000}"/>
  <workbookProtection workbookAlgorithmName="SHA-512" workbookHashValue="ksu/XlteMvOVd2Zac5ToAhPI+G2JcZVxGuK69r3PAOaqOiiwE1LhvJ+wY7EFNTmLjwz4eqxP43GAjKCgupL3FQ==" workbookSaltValue="Bxn6RXwd9Nbpd3WEEKLvmQ==" workbookSpinCount="100000" lockStructure="1"/>
  <bookViews>
    <workbookView xWindow="-28920" yWindow="-120" windowWidth="29040" windowHeight="15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BB8" i="4" s="1"/>
  <c r="S6" i="5"/>
  <c r="R6" i="5"/>
  <c r="AL8" i="4" s="1"/>
  <c r="Q6" i="5"/>
  <c r="P6" i="5"/>
  <c r="P10" i="4" s="1"/>
  <c r="O6" i="5"/>
  <c r="N6" i="5"/>
  <c r="M6" i="5"/>
  <c r="L6" i="5"/>
  <c r="W8" i="4" s="1"/>
  <c r="K6" i="5"/>
  <c r="J6" i="5"/>
  <c r="I8" i="4" s="1"/>
  <c r="I6" i="5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L85" i="4"/>
  <c r="J85" i="4"/>
  <c r="H85" i="4"/>
  <c r="F85" i="4"/>
  <c r="E85" i="4"/>
  <c r="BB10" i="4"/>
  <c r="AT10" i="4"/>
  <c r="AL10" i="4"/>
  <c r="W10" i="4"/>
  <c r="I10" i="4"/>
  <c r="B10" i="4"/>
  <c r="AT8" i="4"/>
  <c r="AD8" i="4"/>
  <c r="P8" i="4"/>
  <c r="B8" i="4"/>
</calcChain>
</file>

<file path=xl/sharedStrings.xml><?xml version="1.0" encoding="utf-8"?>
<sst xmlns="http://schemas.openxmlformats.org/spreadsheetml/2006/main" count="294" uniqueCount="112">
  <si>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</si>
  <si>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</si>
  <si>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</si>
  <si>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</si>
  <si>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</si>
  <si>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</si>
  <si>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</si>
  <si>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</si>
  <si>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</si>
  <si>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</si>
  <si>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</si>
  <si>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</si>
  <si>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</si>
  <si>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</si>
  <si>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</si>
  <si>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</si>
  <si>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</si>
  <si>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</si>
  <si>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</si>
  <si>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</si>
  <si>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</si>
  <si>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</si>
  <si>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</si>
  <si>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</si>
  <si>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</si>
  <si>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</si>
  <si>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</si>
  <si>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</si>
  <si>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</si>
  <si>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</si>
  <si>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</si>
  <si>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</si>
  <si>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</si>
  <si>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</si>
  <si>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</si>
  <si>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</si>
  <si>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</si>
  <si>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</si>
  <si>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</si>
  <si>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</si>
  <si>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</si>
  <si>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</si>
  <si>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</si>
  <si>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</si>
  <si>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</si>
  <si>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</si>
  <si>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</si>
  <si>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</si>
  <si>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</si>
  <si>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</si>
  <si>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</si>
  <si>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</si>
  <si>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</si>
  <si>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</si>
  <si>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</si>
  <si>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</si>
  <si>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</si>
  <si>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</si>
  <si>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</si>
  <si>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</si>
  <si>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</si>
  <si>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</si>
  <si>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</si>
  <si>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</si>
  <si>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</si>
  <si>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</si>
  <si>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</si>
  <si>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</si>
  <si>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</si>
  <si>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</si>
  <si>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</si>
  <si>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</si>
  <si>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</si>
  <si>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</si>
  <si>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</si>
  <si>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</si>
  <si>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</si>
  <si>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</si>
  <si>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</si>
  <si>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</si>
  <si>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</si>
  <si>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</si>
  <si>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</si>
  <si>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</si>
  <si>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</si>
  <si>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</si>
  <si>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</si>
  <si>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</si>
  <si>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</si>
  <si>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</si>
  <si>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</si>
  <si>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</si>
  <si>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</si>
  <si>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長野県　阿南町</t>
  </si>
  <si>
    <t>法適用</t>
  </si>
  <si>
    <t>水道事業</t>
  </si>
  <si>
    <t>簡易水道事業</t>
  </si>
  <si>
    <t>C3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</si>
  <si>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</si>
  <si>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</si>
  <si>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</si>
  <si>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</si>
  <si>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</si>
  <si>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</si>
  <si>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</si>
  <si>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</si>
  <si>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</si>
  <si>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</si>
  <si>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</si>
  <si>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（ア）急速な人口減少に伴うサービス需要の減少
人口減少によりサービス需要が減少されることは予想されるものの、施設管理コストは大幅には下がらないことが予想されるため、適正な料金改定をしつつ、コスト削減に努めたい。
（イ）施設の老朽化に伴う更新需要の増大
管路更新計画に基づき、令和3年度から管路更新工事を行っているが、有利な補助金、起債を活用し、一般財源の増加を抑えていきたい。
（ウ）公営企業に携わる人材確保の困難
現在、専門職は不在であり委託業者による施設管理を行っている。
今後も委託業者等と連携しながら施設管理を行う。
（エ）近年の職員給与費の増加や物価高騰による営業費用の増加の影響
職員給与費や物価高騰についての営業費用の増加が懸念されるが、適正な料金改定をしつつ、コスト削減に努めたい。</t>
    <rPh sb="126" eb="128">
      <t>カンロ</t>
    </rPh>
    <rPh sb="128" eb="130">
      <t>コウシン</t>
    </rPh>
    <rPh sb="130" eb="132">
      <t>ケイカク</t>
    </rPh>
    <rPh sb="144" eb="146">
      <t>カンロ</t>
    </rPh>
    <rPh sb="146" eb="148">
      <t>コウシン</t>
    </rPh>
    <rPh sb="151" eb="152">
      <t>オコナ</t>
    </rPh>
    <phoneticPr fontId="4"/>
  </si>
  <si>
    <t>　経常収支比率は平均値を上回り、104％を超えているが、一般会計繰入金に大きく依存していることが要因となっている。
　企業債残高対給水収益比率は昨年度を下回っているが、老朽化した管路更新工事に着手したため大幅な減少は見込めない。
　料金回収率は昨年度の65.71％より4.42ポイント減少し61.29％であるが100％に満たないため、引続き経営改善に努めるとともに、令和7年度に上水道事業運営審議会を開催し、適正な料金への改定を行う予定である。
　有収率は、漏水調査や修繕工事、管路更新を行っているが、山間部を走る管路も多く大きな改善には至っていない。引き続き漏水調査、修繕を実施しつつ管路更新を行うことによって改善を行う。</t>
    <rPh sb="1" eb="3">
      <t>ケイジョウ</t>
    </rPh>
    <rPh sb="12" eb="13">
      <t>ウワ</t>
    </rPh>
    <rPh sb="21" eb="22">
      <t>コ</t>
    </rPh>
    <rPh sb="28" eb="30">
      <t>イッパン</t>
    </rPh>
    <rPh sb="30" eb="32">
      <t>カイケイ</t>
    </rPh>
    <rPh sb="32" eb="34">
      <t>クリイレ</t>
    </rPh>
    <rPh sb="34" eb="35">
      <t>キン</t>
    </rPh>
    <rPh sb="36" eb="37">
      <t>オオ</t>
    </rPh>
    <rPh sb="39" eb="41">
      <t>イゾン</t>
    </rPh>
    <rPh sb="142" eb="144">
      <t>ゲンショウ</t>
    </rPh>
    <rPh sb="160" eb="161">
      <t>ミ</t>
    </rPh>
    <rPh sb="167" eb="168">
      <t>ヒ</t>
    </rPh>
    <rPh sb="168" eb="169">
      <t>ツヅ</t>
    </rPh>
    <rPh sb="170" eb="172">
      <t>ケイエイ</t>
    </rPh>
    <rPh sb="172" eb="174">
      <t>カイゼン</t>
    </rPh>
    <rPh sb="175" eb="176">
      <t>ツト</t>
    </rPh>
    <rPh sb="183" eb="185">
      <t>レイワ</t>
    </rPh>
    <rPh sb="186" eb="188">
      <t>ネンド</t>
    </rPh>
    <rPh sb="189" eb="190">
      <t>ウエ</t>
    </rPh>
    <rPh sb="190" eb="192">
      <t>スイドウ</t>
    </rPh>
    <rPh sb="192" eb="194">
      <t>ジギョウ</t>
    </rPh>
    <rPh sb="194" eb="196">
      <t>ウンエイ</t>
    </rPh>
    <rPh sb="196" eb="199">
      <t>シンギカイ</t>
    </rPh>
    <rPh sb="200" eb="202">
      <t>カイサイ</t>
    </rPh>
    <rPh sb="204" eb="206">
      <t>テキセイ</t>
    </rPh>
    <rPh sb="207" eb="209">
      <t>リョウキン</t>
    </rPh>
    <rPh sb="211" eb="213">
      <t>カイテイ</t>
    </rPh>
    <rPh sb="214" eb="215">
      <t>オコナ</t>
    </rPh>
    <rPh sb="216" eb="218">
      <t>ヨテイ</t>
    </rPh>
    <rPh sb="239" eb="241">
      <t>カンロ</t>
    </rPh>
    <rPh sb="241" eb="243">
      <t>コウシン</t>
    </rPh>
    <rPh sb="251" eb="254">
      <t>サンカンブ</t>
    </rPh>
    <rPh sb="255" eb="256">
      <t>ハシ</t>
    </rPh>
    <rPh sb="257" eb="259">
      <t>カンロ</t>
    </rPh>
    <rPh sb="260" eb="261">
      <t>オオ</t>
    </rPh>
    <rPh sb="262" eb="263">
      <t>オオ</t>
    </rPh>
    <rPh sb="265" eb="267">
      <t>カイゼン</t>
    </rPh>
    <rPh sb="269" eb="270">
      <t>イタ</t>
    </rPh>
    <rPh sb="276" eb="277">
      <t>ヒ</t>
    </rPh>
    <rPh sb="278" eb="279">
      <t>ツヅ</t>
    </rPh>
    <rPh sb="280" eb="282">
      <t>ロウスイ</t>
    </rPh>
    <rPh sb="282" eb="284">
      <t>チョウサ</t>
    </rPh>
    <rPh sb="285" eb="287">
      <t>シュウゼン</t>
    </rPh>
    <rPh sb="288" eb="290">
      <t>ジッシ</t>
    </rPh>
    <rPh sb="293" eb="295">
      <t>カンロ</t>
    </rPh>
    <rPh sb="295" eb="297">
      <t>コウシン</t>
    </rPh>
    <rPh sb="298" eb="299">
      <t>オコナ</t>
    </rPh>
    <rPh sb="306" eb="308">
      <t>カイゼン</t>
    </rPh>
    <rPh sb="309" eb="310">
      <t>オコナ</t>
    </rPh>
    <phoneticPr fontId="4"/>
  </si>
  <si>
    <t>　管路経年化率は前年度10.36％より4.05ポイント上昇し14.41％となっており、令和3年度から管路更新工事を行っているが、令和6年度の管路更新率は1.44％となっており大幅な改善は見込めない。
　引き続き管路更新工事で老朽化対策を行っていきたい。</t>
    <rPh sb="1" eb="3">
      <t>カンロ</t>
    </rPh>
    <rPh sb="3" eb="6">
      <t>ケイネンカ</t>
    </rPh>
    <rPh sb="6" eb="7">
      <t>リツ</t>
    </rPh>
    <rPh sb="8" eb="11">
      <t>ゼンネンド</t>
    </rPh>
    <rPh sb="27" eb="29">
      <t>ジョウショウ</t>
    </rPh>
    <rPh sb="43" eb="45">
      <t>レイワ</t>
    </rPh>
    <rPh sb="46" eb="47">
      <t>ネン</t>
    </rPh>
    <rPh sb="47" eb="48">
      <t>ド</t>
    </rPh>
    <rPh sb="50" eb="56">
      <t>カンロコウシンコウジ</t>
    </rPh>
    <rPh sb="57" eb="58">
      <t>オコナ</t>
    </rPh>
    <rPh sb="64" eb="66">
      <t>レイワ</t>
    </rPh>
    <rPh sb="67" eb="69">
      <t>ネンド</t>
    </rPh>
    <rPh sb="70" eb="72">
      <t>カンロ</t>
    </rPh>
    <rPh sb="72" eb="74">
      <t>コウシン</t>
    </rPh>
    <rPh sb="74" eb="75">
      <t>リツ</t>
    </rPh>
    <rPh sb="87" eb="89">
      <t>オオハバ</t>
    </rPh>
    <rPh sb="90" eb="92">
      <t>カイゼン</t>
    </rPh>
    <rPh sb="93" eb="95">
      <t>ミコ</t>
    </rPh>
    <rPh sb="101" eb="102">
      <t>ヒ</t>
    </rPh>
    <rPh sb="103" eb="104">
      <t>ツヅ</t>
    </rPh>
    <rPh sb="105" eb="111">
      <t>カンロコウシンコウジ</t>
    </rPh>
    <rPh sb="112" eb="115">
      <t>ロウキュウカ</t>
    </rPh>
    <rPh sb="115" eb="117">
      <t>タイサク</t>
    </rPh>
    <rPh sb="118" eb="119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</si>
</sst>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</c:v>
                </c:pt>
                <c:pt idx="4">
                  <c:v>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F-476A-963D-5DD5A090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0.49</c:v>
                </c:pt>
                <c:pt idx="4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4F-476A-963D-5DD5A090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106.45</c:v>
                </c:pt>
                <c:pt idx="4">
                  <c:v>104.63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E5-4BE8-8E95-E284A622F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103.1</c:v>
                </c:pt>
                <c:pt idx="4">
                  <c:v>101.77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E5-4BE8-8E95-E284A622F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6.12</c:v>
                </c:pt>
                <c:pt idx="4">
                  <c:v>11.91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A-43BF-AB9A-A353B03C2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40.46</c:v>
                </c:pt>
                <c:pt idx="4">
                  <c:v>37.1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A-43BF-AB9A-A353B03C2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10.36</c:v>
                </c:pt>
                <c:pt idx="4">
                  <c:v>14.41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E-45EF-B2CE-DB38859E6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22.77</c:v>
                </c:pt>
                <c:pt idx="4">
                  <c:v>18.22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E-45EF-B2CE-DB38859E6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A0-4011-8DFB-CD96C18F6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27.32</c:v>
                </c:pt>
                <c:pt idx="4">
                  <c:v>16.12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A0-4011-8DFB-CD96C18F6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16.8</c:v>
                </c:pt>
                <c:pt idx="4">
                  <c:v>72.92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0-4810-9BC5-0711F04E8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217.55</c:v>
                </c:pt>
                <c:pt idx="4">
                  <c:v>157.71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00-4810-9BC5-0711F04E8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1011.69</c:v>
                </c:pt>
                <c:pt idx="4">
                  <c:v>1002.34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2D-4CA8-BA17-679C1EF48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916.17</c:v>
                </c:pt>
                <c:pt idx="4">
                  <c:v>958.97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2D-4CA8-BA17-679C1EF48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65.709999999999994</c:v>
                </c:pt>
                <c:pt idx="4">
                  <c:v>61.29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3-4C7C-8AC1-CB64B019F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63.95</c:v>
                </c:pt>
                <c:pt idx="4">
                  <c:v>61.25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F3-4C7C-8AC1-CB64B019F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237.71</c:v>
                </c:pt>
                <c:pt idx="4">
                  <c:v>396.06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78-4721-873B-67818CFEB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263.56</c:v>
                </c:pt>
                <c:pt idx="4">
                  <c:v>279.83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78-4721-873B-67818CFEB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59.03</c:v>
                </c:pt>
                <c:pt idx="4">
                  <c:v>58.29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2F-4946-A003-057C7BCCA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53.4</c:v>
                </c:pt>
                <c:pt idx="4">
                  <c:v>54.69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2F-4946-A003-057C7BCCA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97.1</c:v>
                </c:pt>
                <c:pt idx="4">
                  <c:v>62.47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05-433E-A496-7B8DC4989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72.53</c:v>
                </c:pt>
                <c:pt idx="4">
                  <c:v>71.44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05-433E-A496-7B8DC4989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90" zoomScaleNormal="9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2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2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1" t="str">
        <f>データ!H6</f>
        <v>長野県　阿南町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2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簡易水道事業</v>
      </c>
      <c r="Q8" s="43"/>
      <c r="R8" s="43"/>
      <c r="S8" s="43"/>
      <c r="T8" s="43"/>
      <c r="U8" s="43"/>
      <c r="V8" s="43"/>
      <c r="W8" s="43" t="str">
        <f>データ!$L$6</f>
        <v>C3</v>
      </c>
      <c r="X8" s="43"/>
      <c r="Y8" s="43"/>
      <c r="Z8" s="43"/>
      <c r="AA8" s="43"/>
      <c r="AB8" s="43"/>
      <c r="AC8" s="43"/>
      <c r="AD8" s="43" t="str">
        <f>データ!$M$6</f>
        <v>自治体職員</v>
      </c>
      <c r="AE8" s="43"/>
      <c r="AF8" s="43"/>
      <c r="AG8" s="43"/>
      <c r="AH8" s="43"/>
      <c r="AI8" s="43"/>
      <c r="AJ8" s="43"/>
      <c r="AK8" s="2"/>
      <c r="AL8" s="44">
        <f>データ!$R$6</f>
        <v>3931</v>
      </c>
      <c r="AM8" s="44"/>
      <c r="AN8" s="44"/>
      <c r="AO8" s="44"/>
      <c r="AP8" s="44"/>
      <c r="AQ8" s="44"/>
      <c r="AR8" s="44"/>
      <c r="AS8" s="44"/>
      <c r="AT8" s="45">
        <f>データ!$S$6</f>
        <v>123.07</v>
      </c>
      <c r="AU8" s="46"/>
      <c r="AV8" s="46"/>
      <c r="AW8" s="46"/>
      <c r="AX8" s="46"/>
      <c r="AY8" s="46"/>
      <c r="AZ8" s="46"/>
      <c r="BA8" s="46"/>
      <c r="BB8" s="47">
        <f>データ!$T$6</f>
        <v>31.94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2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2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63.67</v>
      </c>
      <c r="J10" s="46"/>
      <c r="K10" s="46"/>
      <c r="L10" s="46"/>
      <c r="M10" s="46"/>
      <c r="N10" s="46"/>
      <c r="O10" s="74"/>
      <c r="P10" s="47">
        <f>データ!$P$6</f>
        <v>96.79</v>
      </c>
      <c r="Q10" s="47"/>
      <c r="R10" s="47"/>
      <c r="S10" s="47"/>
      <c r="T10" s="47"/>
      <c r="U10" s="47"/>
      <c r="V10" s="47"/>
      <c r="W10" s="44">
        <f>データ!$Q$6</f>
        <v>3774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3764</v>
      </c>
      <c r="AM10" s="44"/>
      <c r="AN10" s="44"/>
      <c r="AO10" s="44"/>
      <c r="AP10" s="44"/>
      <c r="AQ10" s="44"/>
      <c r="AR10" s="44"/>
      <c r="AS10" s="44"/>
      <c r="AT10" s="45">
        <f>データ!$V$6</f>
        <v>22.13</v>
      </c>
      <c r="AU10" s="46"/>
      <c r="AV10" s="46"/>
      <c r="AW10" s="46"/>
      <c r="AX10" s="46"/>
      <c r="AY10" s="46"/>
      <c r="AZ10" s="46"/>
      <c r="BA10" s="46"/>
      <c r="BB10" s="47">
        <f>データ!$W$6</f>
        <v>170.09</v>
      </c>
      <c r="BC10" s="47"/>
      <c r="BD10" s="47"/>
      <c r="BE10" s="47"/>
      <c r="BF10" s="47"/>
      <c r="BG10" s="47"/>
      <c r="BH10" s="47"/>
      <c r="BI10" s="47"/>
      <c r="BJ10" s="2"/>
      <c r="BK10" s="2"/>
      <c r="BL10" s="56" t="s">
        <v>21</v>
      </c>
      <c r="BM10" s="57"/>
      <c r="BN10" s="58" t="s">
        <v>22</v>
      </c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23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2">
      <c r="A14" s="2"/>
      <c r="B14" s="62" t="s">
        <v>24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68" t="s">
        <v>25</v>
      </c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70"/>
    </row>
    <row r="15" spans="1:78" ht="13.5" customHeight="1" x14ac:dyDescent="0.2">
      <c r="A15" s="2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7"/>
      <c r="BK15" s="2"/>
      <c r="BL15" s="71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3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3" t="s">
        <v>110</v>
      </c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5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3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5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3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5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3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5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3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5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3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5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3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5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3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5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3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5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3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5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3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5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3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5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3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5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3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5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3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5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3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5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3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5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3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5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3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5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3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5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3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5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3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5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3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5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3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5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3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5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3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5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3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5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3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5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6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68" t="s">
        <v>26</v>
      </c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70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1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3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83" t="s">
        <v>111</v>
      </c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5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83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5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83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5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83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5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83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5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83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5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83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5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83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5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83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5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83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5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83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5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83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5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83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5"/>
    </row>
    <row r="60" spans="1:78" ht="13.5" customHeight="1" x14ac:dyDescent="0.2">
      <c r="A60" s="2"/>
      <c r="B60" s="65" t="s">
        <v>27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7"/>
      <c r="BK60" s="2"/>
      <c r="BL60" s="83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5"/>
    </row>
    <row r="61" spans="1:78" ht="13.5" customHeight="1" x14ac:dyDescent="0.2">
      <c r="A61" s="2"/>
      <c r="B61" s="65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7"/>
      <c r="BK61" s="2"/>
      <c r="BL61" s="83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5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83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5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83"/>
      <c r="BM63" s="84"/>
      <c r="BN63" s="84"/>
      <c r="BO63" s="84"/>
      <c r="BP63" s="84"/>
      <c r="BQ63" s="84"/>
      <c r="BR63" s="84"/>
      <c r="BS63" s="84"/>
      <c r="BT63" s="84"/>
      <c r="BU63" s="84"/>
      <c r="BV63" s="84"/>
      <c r="BW63" s="84"/>
      <c r="BX63" s="84"/>
      <c r="BY63" s="84"/>
      <c r="BZ63" s="85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68" t="s">
        <v>28</v>
      </c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70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1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3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89" t="s">
        <v>109</v>
      </c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1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89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1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89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1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89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1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89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1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89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1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89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1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89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1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89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1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89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1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89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1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89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1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89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1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89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1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89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1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89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1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92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4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z5alePuadRcWlRBvjncjKitOozTtlqGMy9rZnH0zh9rYE+o3O/mi7/vC/UbeJuHxgLQIejhh+pK+6QniuufT4g==" saltValue="PH20V875QZJgAL8ybQpjXQ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76" t="s">
        <v>50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8"/>
      <c r="X3" s="82" t="s">
        <v>51</v>
      </c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 t="s">
        <v>52</v>
      </c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79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1"/>
      <c r="X4" s="75" t="s">
        <v>54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 t="s">
        <v>55</v>
      </c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 t="s">
        <v>56</v>
      </c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 t="s">
        <v>57</v>
      </c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 t="s">
        <v>58</v>
      </c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 t="s">
        <v>59</v>
      </c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 t="s">
        <v>60</v>
      </c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 t="s">
        <v>61</v>
      </c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 t="s">
        <v>62</v>
      </c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 t="s">
        <v>63</v>
      </c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 t="s">
        <v>64</v>
      </c>
      <c r="EE4" s="75"/>
      <c r="EF4" s="75"/>
      <c r="EG4" s="75"/>
      <c r="EH4" s="75"/>
      <c r="EI4" s="75"/>
      <c r="EJ4" s="75"/>
      <c r="EK4" s="75"/>
      <c r="EL4" s="75"/>
      <c r="EM4" s="75"/>
      <c r="EN4" s="75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2024</v>
      </c>
      <c r="C6" s="20">
        <f t="shared" ref="C6:W6" si="3">C7</f>
        <v>204048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長野県　阿南町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C3</v>
      </c>
      <c r="M6" s="20" t="str">
        <f t="shared" si="3"/>
        <v>自治体職員</v>
      </c>
      <c r="N6" s="21" t="str">
        <f t="shared" si="3"/>
        <v>-</v>
      </c>
      <c r="O6" s="21">
        <f t="shared" si="3"/>
        <v>63.67</v>
      </c>
      <c r="P6" s="21">
        <f t="shared" si="3"/>
        <v>96.79</v>
      </c>
      <c r="Q6" s="21">
        <f t="shared" si="3"/>
        <v>3774</v>
      </c>
      <c r="R6" s="21">
        <f t="shared" si="3"/>
        <v>3931</v>
      </c>
      <c r="S6" s="21">
        <f t="shared" si="3"/>
        <v>123.07</v>
      </c>
      <c r="T6" s="21">
        <f t="shared" si="3"/>
        <v>31.94</v>
      </c>
      <c r="U6" s="21">
        <f t="shared" si="3"/>
        <v>3764</v>
      </c>
      <c r="V6" s="21">
        <f t="shared" si="3"/>
        <v>22.13</v>
      </c>
      <c r="W6" s="21">
        <f t="shared" si="3"/>
        <v>170.09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>
        <f t="shared" si="4"/>
        <v>106.45</v>
      </c>
      <c r="AB6" s="22">
        <f t="shared" si="4"/>
        <v>104.63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>
        <f t="shared" si="4"/>
        <v>103.1</v>
      </c>
      <c r="AG6" s="22">
        <f t="shared" si="4"/>
        <v>101.77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1">
        <f t="shared" si="5"/>
        <v>0</v>
      </c>
      <c r="AM6" s="21">
        <f t="shared" si="5"/>
        <v>0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>
        <f t="shared" si="5"/>
        <v>27.32</v>
      </c>
      <c r="AR6" s="22">
        <f t="shared" si="5"/>
        <v>16.12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>
        <f t="shared" si="6"/>
        <v>16.8</v>
      </c>
      <c r="AX6" s="22">
        <f t="shared" si="6"/>
        <v>72.92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>
        <f t="shared" si="6"/>
        <v>217.55</v>
      </c>
      <c r="BC6" s="22">
        <f t="shared" si="6"/>
        <v>157.71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>
        <f t="shared" si="7"/>
        <v>1011.69</v>
      </c>
      <c r="BI6" s="22">
        <f t="shared" si="7"/>
        <v>1002.34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>
        <f t="shared" si="7"/>
        <v>916.17</v>
      </c>
      <c r="BN6" s="22">
        <f t="shared" si="7"/>
        <v>958.97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>
        <f t="shared" si="8"/>
        <v>65.709999999999994</v>
      </c>
      <c r="BT6" s="22">
        <f t="shared" si="8"/>
        <v>61.29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>
        <f t="shared" si="8"/>
        <v>63.95</v>
      </c>
      <c r="BY6" s="22">
        <f t="shared" si="8"/>
        <v>61.25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>
        <f t="shared" si="9"/>
        <v>237.71</v>
      </c>
      <c r="CE6" s="22">
        <f t="shared" si="9"/>
        <v>396.06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>
        <f t="shared" si="9"/>
        <v>263.56</v>
      </c>
      <c r="CJ6" s="22">
        <f t="shared" si="9"/>
        <v>279.83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>
        <f t="shared" si="10"/>
        <v>59.03</v>
      </c>
      <c r="CP6" s="22">
        <f t="shared" si="10"/>
        <v>58.29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>
        <f t="shared" si="10"/>
        <v>53.4</v>
      </c>
      <c r="CU6" s="22">
        <f t="shared" si="10"/>
        <v>54.69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>
        <f t="shared" si="11"/>
        <v>97.1</v>
      </c>
      <c r="DA6" s="22">
        <f t="shared" si="11"/>
        <v>62.47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>
        <f t="shared" si="11"/>
        <v>72.53</v>
      </c>
      <c r="DF6" s="22">
        <f t="shared" si="11"/>
        <v>71.44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>
        <f t="shared" si="12"/>
        <v>6.12</v>
      </c>
      <c r="DL6" s="22">
        <f t="shared" si="12"/>
        <v>11.91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>
        <f t="shared" si="12"/>
        <v>40.46</v>
      </c>
      <c r="DQ6" s="22">
        <f t="shared" si="12"/>
        <v>37.1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2">
        <f t="shared" si="13"/>
        <v>10.36</v>
      </c>
      <c r="DW6" s="22">
        <f t="shared" si="13"/>
        <v>14.41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>
        <f t="shared" si="13"/>
        <v>22.77</v>
      </c>
      <c r="EB6" s="22">
        <f t="shared" si="13"/>
        <v>18.22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2">
        <f t="shared" si="14"/>
        <v>0.8</v>
      </c>
      <c r="EH6" s="22">
        <f t="shared" si="14"/>
        <v>1.44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>
        <f t="shared" si="14"/>
        <v>0.49</v>
      </c>
      <c r="EM6" s="22">
        <f t="shared" si="14"/>
        <v>0.32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2">
      <c r="A7" s="15"/>
      <c r="B7" s="24">
        <v>2024</v>
      </c>
      <c r="C7" s="24">
        <v>204048</v>
      </c>
      <c r="D7" s="24">
        <v>46</v>
      </c>
      <c r="E7" s="24">
        <v>1</v>
      </c>
      <c r="F7" s="24">
        <v>0</v>
      </c>
      <c r="G7" s="24">
        <v>5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63.67</v>
      </c>
      <c r="P7" s="25">
        <v>96.79</v>
      </c>
      <c r="Q7" s="25">
        <v>3774</v>
      </c>
      <c r="R7" s="25">
        <v>3931</v>
      </c>
      <c r="S7" s="25">
        <v>123.07</v>
      </c>
      <c r="T7" s="25">
        <v>31.94</v>
      </c>
      <c r="U7" s="25">
        <v>3764</v>
      </c>
      <c r="V7" s="25">
        <v>22.13</v>
      </c>
      <c r="W7" s="25">
        <v>170.09</v>
      </c>
      <c r="X7" s="25" t="s">
        <v>99</v>
      </c>
      <c r="Y7" s="25" t="s">
        <v>99</v>
      </c>
      <c r="Z7" s="25" t="s">
        <v>99</v>
      </c>
      <c r="AA7" s="25">
        <v>106.45</v>
      </c>
      <c r="AB7" s="25">
        <v>104.63</v>
      </c>
      <c r="AC7" s="25" t="s">
        <v>99</v>
      </c>
      <c r="AD7" s="25" t="s">
        <v>99</v>
      </c>
      <c r="AE7" s="25" t="s">
        <v>99</v>
      </c>
      <c r="AF7" s="25">
        <v>103.1</v>
      </c>
      <c r="AG7" s="25">
        <v>101.77</v>
      </c>
      <c r="AH7" s="25">
        <v>102.02</v>
      </c>
      <c r="AI7" s="25" t="s">
        <v>99</v>
      </c>
      <c r="AJ7" s="25" t="s">
        <v>99</v>
      </c>
      <c r="AK7" s="25" t="s">
        <v>99</v>
      </c>
      <c r="AL7" s="25">
        <v>0</v>
      </c>
      <c r="AM7" s="25">
        <v>0</v>
      </c>
      <c r="AN7" s="25" t="s">
        <v>99</v>
      </c>
      <c r="AO7" s="25" t="s">
        <v>99</v>
      </c>
      <c r="AP7" s="25" t="s">
        <v>99</v>
      </c>
      <c r="AQ7" s="25">
        <v>27.32</v>
      </c>
      <c r="AR7" s="25">
        <v>16.12</v>
      </c>
      <c r="AS7" s="25">
        <v>26.96</v>
      </c>
      <c r="AT7" s="25" t="s">
        <v>99</v>
      </c>
      <c r="AU7" s="25" t="s">
        <v>99</v>
      </c>
      <c r="AV7" s="25" t="s">
        <v>99</v>
      </c>
      <c r="AW7" s="25">
        <v>16.8</v>
      </c>
      <c r="AX7" s="25">
        <v>72.92</v>
      </c>
      <c r="AY7" s="25" t="s">
        <v>99</v>
      </c>
      <c r="AZ7" s="25" t="s">
        <v>99</v>
      </c>
      <c r="BA7" s="25" t="s">
        <v>99</v>
      </c>
      <c r="BB7" s="25">
        <v>217.55</v>
      </c>
      <c r="BC7" s="25">
        <v>157.71</v>
      </c>
      <c r="BD7" s="25">
        <v>142.38999999999999</v>
      </c>
      <c r="BE7" s="25" t="s">
        <v>99</v>
      </c>
      <c r="BF7" s="25" t="s">
        <v>99</v>
      </c>
      <c r="BG7" s="25" t="s">
        <v>99</v>
      </c>
      <c r="BH7" s="25">
        <v>1011.69</v>
      </c>
      <c r="BI7" s="25">
        <v>1002.34</v>
      </c>
      <c r="BJ7" s="25" t="s">
        <v>99</v>
      </c>
      <c r="BK7" s="25" t="s">
        <v>99</v>
      </c>
      <c r="BL7" s="25" t="s">
        <v>99</v>
      </c>
      <c r="BM7" s="25">
        <v>916.17</v>
      </c>
      <c r="BN7" s="25">
        <v>958.97</v>
      </c>
      <c r="BO7" s="25">
        <v>1043.3599999999999</v>
      </c>
      <c r="BP7" s="25" t="s">
        <v>99</v>
      </c>
      <c r="BQ7" s="25" t="s">
        <v>99</v>
      </c>
      <c r="BR7" s="25" t="s">
        <v>99</v>
      </c>
      <c r="BS7" s="25">
        <v>65.709999999999994</v>
      </c>
      <c r="BT7" s="25">
        <v>61.29</v>
      </c>
      <c r="BU7" s="25" t="s">
        <v>99</v>
      </c>
      <c r="BV7" s="25" t="s">
        <v>99</v>
      </c>
      <c r="BW7" s="25" t="s">
        <v>99</v>
      </c>
      <c r="BX7" s="25">
        <v>63.95</v>
      </c>
      <c r="BY7" s="25">
        <v>61.25</v>
      </c>
      <c r="BZ7" s="25">
        <v>56.19</v>
      </c>
      <c r="CA7" s="25" t="s">
        <v>99</v>
      </c>
      <c r="CB7" s="25" t="s">
        <v>99</v>
      </c>
      <c r="CC7" s="25" t="s">
        <v>99</v>
      </c>
      <c r="CD7" s="25">
        <v>237.71</v>
      </c>
      <c r="CE7" s="25">
        <v>396.06</v>
      </c>
      <c r="CF7" s="25" t="s">
        <v>99</v>
      </c>
      <c r="CG7" s="25" t="s">
        <v>99</v>
      </c>
      <c r="CH7" s="25" t="s">
        <v>99</v>
      </c>
      <c r="CI7" s="25">
        <v>263.56</v>
      </c>
      <c r="CJ7" s="25">
        <v>279.83</v>
      </c>
      <c r="CK7" s="25">
        <v>285.60000000000002</v>
      </c>
      <c r="CL7" s="25" t="s">
        <v>99</v>
      </c>
      <c r="CM7" s="25" t="s">
        <v>99</v>
      </c>
      <c r="CN7" s="25" t="s">
        <v>99</v>
      </c>
      <c r="CO7" s="25">
        <v>59.03</v>
      </c>
      <c r="CP7" s="25">
        <v>58.29</v>
      </c>
      <c r="CQ7" s="25" t="s">
        <v>99</v>
      </c>
      <c r="CR7" s="25" t="s">
        <v>99</v>
      </c>
      <c r="CS7" s="25" t="s">
        <v>99</v>
      </c>
      <c r="CT7" s="25">
        <v>53.4</v>
      </c>
      <c r="CU7" s="25">
        <v>54.69</v>
      </c>
      <c r="CV7" s="25">
        <v>48.33</v>
      </c>
      <c r="CW7" s="25" t="s">
        <v>99</v>
      </c>
      <c r="CX7" s="25" t="s">
        <v>99</v>
      </c>
      <c r="CY7" s="25" t="s">
        <v>99</v>
      </c>
      <c r="CZ7" s="25">
        <v>97.1</v>
      </c>
      <c r="DA7" s="25">
        <v>62.47</v>
      </c>
      <c r="DB7" s="25" t="s">
        <v>99</v>
      </c>
      <c r="DC7" s="25" t="s">
        <v>99</v>
      </c>
      <c r="DD7" s="25" t="s">
        <v>99</v>
      </c>
      <c r="DE7" s="25">
        <v>72.53</v>
      </c>
      <c r="DF7" s="25">
        <v>71.44</v>
      </c>
      <c r="DG7" s="25">
        <v>70.34</v>
      </c>
      <c r="DH7" s="25" t="s">
        <v>99</v>
      </c>
      <c r="DI7" s="25" t="s">
        <v>99</v>
      </c>
      <c r="DJ7" s="25" t="s">
        <v>99</v>
      </c>
      <c r="DK7" s="25">
        <v>6.12</v>
      </c>
      <c r="DL7" s="25">
        <v>11.91</v>
      </c>
      <c r="DM7" s="25" t="s">
        <v>99</v>
      </c>
      <c r="DN7" s="25" t="s">
        <v>99</v>
      </c>
      <c r="DO7" s="25" t="s">
        <v>99</v>
      </c>
      <c r="DP7" s="25">
        <v>40.46</v>
      </c>
      <c r="DQ7" s="25">
        <v>37.1</v>
      </c>
      <c r="DR7" s="25">
        <v>35.5</v>
      </c>
      <c r="DS7" s="25" t="s">
        <v>99</v>
      </c>
      <c r="DT7" s="25" t="s">
        <v>99</v>
      </c>
      <c r="DU7" s="25" t="s">
        <v>99</v>
      </c>
      <c r="DV7" s="25">
        <v>10.36</v>
      </c>
      <c r="DW7" s="25">
        <v>14.41</v>
      </c>
      <c r="DX7" s="25" t="s">
        <v>99</v>
      </c>
      <c r="DY7" s="25" t="s">
        <v>99</v>
      </c>
      <c r="DZ7" s="25" t="s">
        <v>99</v>
      </c>
      <c r="EA7" s="25">
        <v>22.77</v>
      </c>
      <c r="EB7" s="25">
        <v>18.22</v>
      </c>
      <c r="EC7" s="25">
        <v>16.16</v>
      </c>
      <c r="ED7" s="25" t="s">
        <v>99</v>
      </c>
      <c r="EE7" s="25" t="s">
        <v>99</v>
      </c>
      <c r="EF7" s="25" t="s">
        <v>99</v>
      </c>
      <c r="EG7" s="25">
        <v>0.8</v>
      </c>
      <c r="EH7" s="25">
        <v>1.44</v>
      </c>
      <c r="EI7" s="25" t="s">
        <v>99</v>
      </c>
      <c r="EJ7" s="25" t="s">
        <v>99</v>
      </c>
      <c r="EK7" s="25" t="s">
        <v>99</v>
      </c>
      <c r="EL7" s="25">
        <v>0.49</v>
      </c>
      <c r="EM7" s="25">
        <v>0.32</v>
      </c>
      <c r="EN7" s="25">
        <v>0.28000000000000003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107</v>
      </c>
      <c r="D13" t="s">
        <v>107</v>
      </c>
      <c r="E13" t="s">
        <v>107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弓納持　正恵</cp:lastModifiedBy>
  <cp:lastPrinted>2026-03-02T04:22:56Z</cp:lastPrinted>
  <dcterms:created xsi:type="dcterms:W3CDTF">2025-12-12T09:16:56Z</dcterms:created>
  <dcterms:modified xsi:type="dcterms:W3CDTF">2026-03-03T05:41:39Z</dcterms:modified>
  <cp:category/>
</cp:coreProperties>
</file>