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49FB5965-4E7C-431B-A5B1-BBBD85365BC6}" xr6:coauthVersionLast="47" xr6:coauthVersionMax="47" xr10:uidLastSave="{00000000-0000-0000-0000-000000000000}"/>
  <workbookProtection workbookAlgorithmName="SHA-512" workbookHashValue="QgZoMk50x22BsUrsg8rY1zaGpn/qMvdV9VPHImjgXhHmvRpscPyYq4ttYeKh2u1pwVw/I6X/FjJ7cTh/ZvJ+xA==" workbookSaltValue="tu+y19EdsWZf/+BhmAuPxQ==" workbookSpinCount="100000" lockStructure="1"/>
  <bookViews>
    <workbookView xWindow="28680" yWindow="-13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<sst xmlns="http://schemas.openxmlformats.org/spreadsheetml/2006/main" count="272" uniqueCount="112">
  <si>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</si>
  <si>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</si>
  <si>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</si>
  <si>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</si>
  <si>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</si>
  <si>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</si>
  <si>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</si>
  <si>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</si>
  <si>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</si>
  <si>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</si>
  <si>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</si>
  <si>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</si>
  <si>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</si>
  <si>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</si>
  <si>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</si>
  <si>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</si>
  <si>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</si>
  <si>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</si>
  <si>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</si>
  <si>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</si>
  <si>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</si>
  <si>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</si>
  <si>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</si>
  <si>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</si>
  <si>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</si>
  <si>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</si>
  <si>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</si>
  <si>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</si>
  <si>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</si>
  <si>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</si>
  <si>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</si>
  <si>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</si>
  <si>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</si>
  <si>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</si>
  <si>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</si>
  <si>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</si>
  <si>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</si>
  <si>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</si>
  <si>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</si>
  <si>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</si>
  <si>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</si>
  <si>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</si>
  <si>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</si>
  <si>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</si>
  <si>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</si>
  <si>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</si>
  <si>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</si>
  <si>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</si>
  <si>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</si>
  <si>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</si>
  <si>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</si>
  <si>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</si>
  <si>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</si>
  <si>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</si>
  <si>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</si>
  <si>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</si>
  <si>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</si>
  <si>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</si>
  <si>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</si>
  <si>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</si>
  <si>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</si>
  <si>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</si>
  <si>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</si>
  <si>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</si>
  <si>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</si>
  <si>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</si>
  <si>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</si>
  <si>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</si>
  <si>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</si>
  <si>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</si>
  <si>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</si>
  <si>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</si>
  <si>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</si>
  <si>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</si>
  <si>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</si>
  <si>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</si>
  <si>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</si>
  <si>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</si>
  <si>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</si>
  <si>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</si>
  <si>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</si>
  <si>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</si>
  <si>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</si>
  <si>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</si>
  <si>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</si>
  <si>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</si>
  <si>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</si>
  <si>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</si>
  <si>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</si>
  <si>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</si>
  <si>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</si>
  <si>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</si>
  <si>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</si>
  <si>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中川村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</si>
  <si>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</si>
  <si>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</si>
  <si>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</si>
  <si>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</si>
  <si>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</si>
  <si>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</si>
  <si>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</si>
  <si>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</si>
  <si>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</si>
  <si>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</si>
  <si>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</si>
  <si>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</si>
  <si>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</si>
  <si>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</si>
  <si>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</si>
  <si>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施設・管路は設置から約50年が経過しており、更新の時期にさしかかっている。更新には多額の費用が見込まれることから、経営指標が悪化していく可能性が高い。加えて、近年は光熱水費や人件費、資材等が値上がりする一方、人口減少による給水収益の減少等が想定されていることから、短期的にも経営状況の悪化が懸念される。安定した水道水を今後も供給していくため、料金改定の検討や業務の効率化を図るとともに、他団体との連携を含め、長期的な視点に立ちながら事業を実施していく必要がある。</t>
    <rPh sb="0" eb="2">
      <t>シセツ</t>
    </rPh>
    <rPh sb="3" eb="5">
      <t>カンロ</t>
    </rPh>
    <rPh sb="6" eb="8">
      <t>セッチ</t>
    </rPh>
    <rPh sb="10" eb="11">
      <t>ヤク</t>
    </rPh>
    <rPh sb="13" eb="14">
      <t>ネン</t>
    </rPh>
    <rPh sb="15" eb="17">
      <t>ケイカ</t>
    </rPh>
    <rPh sb="22" eb="24">
      <t>コウシン</t>
    </rPh>
    <rPh sb="25" eb="27">
      <t>ジキ</t>
    </rPh>
    <rPh sb="37" eb="39">
      <t>コウシン</t>
    </rPh>
    <rPh sb="41" eb="43">
      <t>タガク</t>
    </rPh>
    <rPh sb="44" eb="46">
      <t>ヒヨウ</t>
    </rPh>
    <rPh sb="47" eb="49">
      <t>ミコ</t>
    </rPh>
    <rPh sb="57" eb="59">
      <t>ケイエイ</t>
    </rPh>
    <rPh sb="59" eb="61">
      <t>シヒョウ</t>
    </rPh>
    <rPh sb="62" eb="64">
      <t>アッカ</t>
    </rPh>
    <rPh sb="68" eb="71">
      <t>カノウセイ</t>
    </rPh>
    <rPh sb="72" eb="73">
      <t>タカ</t>
    </rPh>
    <rPh sb="75" eb="76">
      <t>クワ</t>
    </rPh>
    <rPh sb="82" eb="86">
      <t>コウネツスイヒ</t>
    </rPh>
    <rPh sb="132" eb="135">
      <t>タンキテキ</t>
    </rPh>
    <rPh sb="137" eb="139">
      <t>ケイエイ</t>
    </rPh>
    <rPh sb="139" eb="141">
      <t>ジョウキョウ</t>
    </rPh>
    <rPh sb="142" eb="144">
      <t>アッカ</t>
    </rPh>
    <rPh sb="145" eb="147">
      <t>ケネン</t>
    </rPh>
    <rPh sb="171" eb="173">
      <t>リョウキン</t>
    </rPh>
    <rPh sb="173" eb="175">
      <t>カイテイ</t>
    </rPh>
    <rPh sb="176" eb="178">
      <t>ケントウ</t>
    </rPh>
    <rPh sb="179" eb="181">
      <t>ギョウム</t>
    </rPh>
    <rPh sb="182" eb="185">
      <t>コウリツカ</t>
    </rPh>
    <rPh sb="186" eb="187">
      <t>ハカ</t>
    </rPh>
    <rPh sb="193" eb="194">
      <t>タ</t>
    </rPh>
    <rPh sb="204" eb="207">
      <t>チョウキテキ</t>
    </rPh>
    <rPh sb="208" eb="210">
      <t>シテン</t>
    </rPh>
    <rPh sb="211" eb="212">
      <t>タ</t>
    </rPh>
    <rPh sb="216" eb="218">
      <t>ジギョウ</t>
    </rPh>
    <phoneticPr fontId="4"/>
  </si>
  <si>
    <t>「①経常収支比率」では、類似団体及び全国平均とほぼ同等の数字であり、昨年に引き続き黒字になっている。「②累積欠損金比率」では欠損金を生じていない。「③流動比率」は他団体よりも高い傾向にある。「④企業債残高対給水収益比率」は、他団体と比較し、良好となっているが、近年、管路の老朽化等が著しく、新たに企業債の借入れを行いながら更新を行ってきていることから、今後も上昇してくと想定される。「⑤料金回収率」は他団体と比較すると良好であるものの、100％を下回ったことから、経営改善について努力をしていく必要があるとともに、昨今の資材費や燃料費高騰等により維持管理費が増加傾向にあることから、料金改定についても検討をしていく必要が出てきている。「⑥給水原価」は、他団体と比較すると良好であるものの、昨年と比較すると上昇している。「⑦施設利用率」は他団体より良好であり、現時点では健全性は保たれている。「⑧有収率」は微増であるが、依然として低い傾向は変わらない。漏水修繕（発生）件数は年々増加傾向にあり、管路の老朽化が著しいことは明らかであるが、財源等の課題により布設替も一度にできないため、今後益々管路の老朽化が進み、漏水が更に多発する可能性がある。引き続き漏水調査を行い、有収率の向上を目指す必要がある。</t>
    <rPh sb="223" eb="225">
      <t>シタマワ</t>
    </rPh>
    <rPh sb="232" eb="234">
      <t>ケイエイ</t>
    </rPh>
    <rPh sb="234" eb="236">
      <t>カイゼン</t>
    </rPh>
    <rPh sb="240" eb="242">
      <t>ドリョク</t>
    </rPh>
    <rPh sb="247" eb="249">
      <t>ヒツヨウ</t>
    </rPh>
    <rPh sb="257" eb="259">
      <t>サッコン</t>
    </rPh>
    <rPh sb="260" eb="263">
      <t>シザイヒ</t>
    </rPh>
    <rPh sb="264" eb="267">
      <t>ネンリョウヒ</t>
    </rPh>
    <rPh sb="267" eb="269">
      <t>コウトウ</t>
    </rPh>
    <rPh sb="269" eb="270">
      <t>トウ</t>
    </rPh>
    <rPh sb="273" eb="275">
      <t>イジ</t>
    </rPh>
    <rPh sb="275" eb="278">
      <t>カンリヒ</t>
    </rPh>
    <rPh sb="279" eb="281">
      <t>ゾウカ</t>
    </rPh>
    <rPh sb="281" eb="283">
      <t>ケイコウ</t>
    </rPh>
    <rPh sb="291" eb="293">
      <t>リョウキン</t>
    </rPh>
    <rPh sb="293" eb="295">
      <t>カイテイ</t>
    </rPh>
    <rPh sb="300" eb="302">
      <t>ケントウ</t>
    </rPh>
    <rPh sb="307" eb="309">
      <t>ヒツヨウ</t>
    </rPh>
    <rPh sb="310" eb="311">
      <t>デ</t>
    </rPh>
    <rPh sb="402" eb="404">
      <t>ビゾウ</t>
    </rPh>
    <rPh sb="409" eb="411">
      <t>イゼン</t>
    </rPh>
    <rPh sb="414" eb="415">
      <t>ヒク</t>
    </rPh>
    <rPh sb="416" eb="418">
      <t>ケイコウ</t>
    </rPh>
    <rPh sb="419" eb="420">
      <t>カ</t>
    </rPh>
    <rPh sb="427" eb="429">
      <t>シュウゼン</t>
    </rPh>
    <rPh sb="430" eb="432">
      <t>ハッセイ</t>
    </rPh>
    <rPh sb="433" eb="435">
      <t>ケンスウ</t>
    </rPh>
    <rPh sb="436" eb="438">
      <t>ネンネン</t>
    </rPh>
    <rPh sb="438" eb="440">
      <t>ゾウカ</t>
    </rPh>
    <rPh sb="440" eb="442">
      <t>ケイコウ</t>
    </rPh>
    <rPh sb="446" eb="448">
      <t>カンロ</t>
    </rPh>
    <rPh sb="449" eb="452">
      <t>ロウキュウカ</t>
    </rPh>
    <rPh sb="453" eb="454">
      <t>イチジル</t>
    </rPh>
    <rPh sb="459" eb="460">
      <t>アキ</t>
    </rPh>
    <rPh sb="467" eb="469">
      <t>ザイゲン</t>
    </rPh>
    <rPh sb="469" eb="470">
      <t>トウ</t>
    </rPh>
    <rPh sb="471" eb="473">
      <t>カダイ</t>
    </rPh>
    <rPh sb="476" eb="478">
      <t>フセツ</t>
    </rPh>
    <rPh sb="478" eb="479">
      <t>カ</t>
    </rPh>
    <rPh sb="480" eb="482">
      <t>イチド</t>
    </rPh>
    <rPh sb="490" eb="492">
      <t>コンゴ</t>
    </rPh>
    <rPh sb="492" eb="494">
      <t>マスマス</t>
    </rPh>
    <rPh sb="494" eb="496">
      <t>カンロ</t>
    </rPh>
    <rPh sb="497" eb="500">
      <t>ロウキュウカ</t>
    </rPh>
    <rPh sb="501" eb="502">
      <t>スス</t>
    </rPh>
    <rPh sb="504" eb="506">
      <t>ロウスイ</t>
    </rPh>
    <rPh sb="507" eb="508">
      <t>サラ</t>
    </rPh>
    <rPh sb="509" eb="511">
      <t>タハツ</t>
    </rPh>
    <rPh sb="513" eb="516">
      <t>カノウセイ</t>
    </rPh>
    <rPh sb="520" eb="521">
      <t>ヒ</t>
    </rPh>
    <rPh sb="522" eb="523">
      <t>ツヅ</t>
    </rPh>
    <rPh sb="524" eb="526">
      <t>ロウスイ</t>
    </rPh>
    <rPh sb="526" eb="528">
      <t>チョウサ</t>
    </rPh>
    <rPh sb="529" eb="530">
      <t>オコナ</t>
    </rPh>
    <rPh sb="532" eb="534">
      <t>ユウシュウ</t>
    </rPh>
    <rPh sb="534" eb="535">
      <t>リツ</t>
    </rPh>
    <rPh sb="536" eb="538">
      <t>コウジョウ</t>
    </rPh>
    <rPh sb="539" eb="541">
      <t>メザ</t>
    </rPh>
    <phoneticPr fontId="4"/>
  </si>
  <si>
    <t>「①有形固定資産減価償却率」からは、施設の老朽化について類似団体と同程度の数値となっている。「②管路経年化率」も同様であるが、施設を一斉に整備したこともあり、指数が他団体と比較しても高い傾向にある。今後、全施設が一斉に耐用年数を迎えてくることから、計画的に管路や施設更新を実施していかなければ指数がさらに悪化していくことは明らかである。「③管路更新率」については、近年、管路の更新を大きく実施してきていることから、更新率が大幅に上昇しているものの、老朽化した管路を引き続き更新していくためには、財源が非常に乏しい。計画的な更新を今後も行いながら、更新投資の平準化をより一層図っていく必要がある。</t>
    <rPh sb="8" eb="10">
      <t>ゲンカ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</si>
</sst>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0.18</c:v>
                </c:pt>
                <c:pt idx="3">
                  <c:v>0.67</c:v>
                </c:pt>
                <c:pt idx="4">
                  <c:v>2.2400000000000002</c:v>
                </c:pt>
              </c:numCache>
            </c:numRef>
          </c:val>
          <c:extLst>
            <c:ext xmlns:c16="http://schemas.microsoft.com/office/drawing/2014/chart" uri="{C3380CC4-5D6E-409C-BE32-E72D297353CC}">
              <c16:uniqueId val="{00000000-CAEC-4428-A833-00F2FB3FAA2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0.39</c:v>
                </c:pt>
                <c:pt idx="3">
                  <c:v>0.49</c:v>
                </c:pt>
                <c:pt idx="4">
                  <c:v>0.32</c:v>
                </c:pt>
              </c:numCache>
            </c:numRef>
          </c:val>
          <c:smooth val="0"/>
          <c:extLst>
            <c:ext xmlns:c16="http://schemas.microsoft.com/office/drawing/2014/chart" uri="{C3380CC4-5D6E-409C-BE32-E72D297353CC}">
              <c16:uniqueId val="{00000001-CAEC-4428-A833-00F2FB3FAA2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119.77</c:v>
                </c:pt>
                <c:pt idx="3">
                  <c:v>108.26</c:v>
                </c:pt>
                <c:pt idx="4">
                  <c:v>100.4</c:v>
                </c:pt>
              </c:numCache>
            </c:numRef>
          </c:val>
          <c:extLst>
            <c:ext xmlns:c16="http://schemas.microsoft.com/office/drawing/2014/chart" uri="{C3380CC4-5D6E-409C-BE32-E72D297353CC}">
              <c16:uniqueId val="{00000000-F5E4-4FAE-817D-EDEDED6B275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105.52</c:v>
                </c:pt>
                <c:pt idx="3">
                  <c:v>103.1</c:v>
                </c:pt>
                <c:pt idx="4">
                  <c:v>101.77</c:v>
                </c:pt>
              </c:numCache>
            </c:numRef>
          </c:val>
          <c:smooth val="0"/>
          <c:extLst>
            <c:ext xmlns:c16="http://schemas.microsoft.com/office/drawing/2014/chart" uri="{C3380CC4-5D6E-409C-BE32-E72D297353CC}">
              <c16:uniqueId val="{00000001-F5E4-4FAE-817D-EDEDED6B275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49.11</c:v>
                </c:pt>
                <c:pt idx="3">
                  <c:v>46.54</c:v>
                </c:pt>
                <c:pt idx="4">
                  <c:v>44.94</c:v>
                </c:pt>
              </c:numCache>
            </c:numRef>
          </c:val>
          <c:extLst>
            <c:ext xmlns:c16="http://schemas.microsoft.com/office/drawing/2014/chart" uri="{C3380CC4-5D6E-409C-BE32-E72D297353CC}">
              <c16:uniqueId val="{00000000-C5EB-469B-A788-DBFD45674EE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42.98</c:v>
                </c:pt>
                <c:pt idx="3">
                  <c:v>40.46</c:v>
                </c:pt>
                <c:pt idx="4">
                  <c:v>37.1</c:v>
                </c:pt>
              </c:numCache>
            </c:numRef>
          </c:val>
          <c:smooth val="0"/>
          <c:extLst>
            <c:ext xmlns:c16="http://schemas.microsoft.com/office/drawing/2014/chart" uri="{C3380CC4-5D6E-409C-BE32-E72D297353CC}">
              <c16:uniqueId val="{00000001-C5EB-469B-A788-DBFD45674EE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62.63</c:v>
                </c:pt>
                <c:pt idx="3">
                  <c:v>62.21</c:v>
                </c:pt>
                <c:pt idx="4">
                  <c:v>61.69</c:v>
                </c:pt>
              </c:numCache>
            </c:numRef>
          </c:val>
          <c:extLst>
            <c:ext xmlns:c16="http://schemas.microsoft.com/office/drawing/2014/chart" uri="{C3380CC4-5D6E-409C-BE32-E72D297353CC}">
              <c16:uniqueId val="{00000000-C7DF-43F5-8B8F-3E8DA2C77F6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23.24</c:v>
                </c:pt>
                <c:pt idx="3">
                  <c:v>22.77</c:v>
                </c:pt>
                <c:pt idx="4">
                  <c:v>18.22</c:v>
                </c:pt>
              </c:numCache>
            </c:numRef>
          </c:val>
          <c:smooth val="0"/>
          <c:extLst>
            <c:ext xmlns:c16="http://schemas.microsoft.com/office/drawing/2014/chart" uri="{C3380CC4-5D6E-409C-BE32-E72D297353CC}">
              <c16:uniqueId val="{00000001-C7DF-43F5-8B8F-3E8DA2C77F6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184-48E0-8A86-D836C8C06F1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30.01</c:v>
                </c:pt>
                <c:pt idx="3">
                  <c:v>27.32</c:v>
                </c:pt>
                <c:pt idx="4">
                  <c:v>16.12</c:v>
                </c:pt>
              </c:numCache>
            </c:numRef>
          </c:val>
          <c:smooth val="0"/>
          <c:extLst>
            <c:ext xmlns:c16="http://schemas.microsoft.com/office/drawing/2014/chart" uri="{C3380CC4-5D6E-409C-BE32-E72D297353CC}">
              <c16:uniqueId val="{00000001-0184-48E0-8A86-D836C8C06F1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571.80999999999995</c:v>
                </c:pt>
                <c:pt idx="3">
                  <c:v>394.35</c:v>
                </c:pt>
                <c:pt idx="4">
                  <c:v>446.08</c:v>
                </c:pt>
              </c:numCache>
            </c:numRef>
          </c:val>
          <c:extLst>
            <c:ext xmlns:c16="http://schemas.microsoft.com/office/drawing/2014/chart" uri="{C3380CC4-5D6E-409C-BE32-E72D297353CC}">
              <c16:uniqueId val="{00000000-9512-4523-A966-EEA5C3A8B0D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249.43</c:v>
                </c:pt>
                <c:pt idx="3">
                  <c:v>217.55</c:v>
                </c:pt>
                <c:pt idx="4">
                  <c:v>157.71</c:v>
                </c:pt>
              </c:numCache>
            </c:numRef>
          </c:val>
          <c:smooth val="0"/>
          <c:extLst>
            <c:ext xmlns:c16="http://schemas.microsoft.com/office/drawing/2014/chart" uri="{C3380CC4-5D6E-409C-BE32-E72D297353CC}">
              <c16:uniqueId val="{00000001-9512-4523-A966-EEA5C3A8B0D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96.96</c:v>
                </c:pt>
                <c:pt idx="3">
                  <c:v>274.62</c:v>
                </c:pt>
                <c:pt idx="4">
                  <c:v>365.68</c:v>
                </c:pt>
              </c:numCache>
            </c:numRef>
          </c:val>
          <c:extLst>
            <c:ext xmlns:c16="http://schemas.microsoft.com/office/drawing/2014/chart" uri="{C3380CC4-5D6E-409C-BE32-E72D297353CC}">
              <c16:uniqueId val="{00000000-2153-43D1-96E4-06569DEA002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922.05</c:v>
                </c:pt>
                <c:pt idx="3">
                  <c:v>916.17</c:v>
                </c:pt>
                <c:pt idx="4">
                  <c:v>958.97</c:v>
                </c:pt>
              </c:numCache>
            </c:numRef>
          </c:val>
          <c:smooth val="0"/>
          <c:extLst>
            <c:ext xmlns:c16="http://schemas.microsoft.com/office/drawing/2014/chart" uri="{C3380CC4-5D6E-409C-BE32-E72D297353CC}">
              <c16:uniqueId val="{00000001-2153-43D1-96E4-06569DEA002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107.63</c:v>
                </c:pt>
                <c:pt idx="3">
                  <c:v>102.79</c:v>
                </c:pt>
                <c:pt idx="4">
                  <c:v>85.82</c:v>
                </c:pt>
              </c:numCache>
            </c:numRef>
          </c:val>
          <c:extLst>
            <c:ext xmlns:c16="http://schemas.microsoft.com/office/drawing/2014/chart" uri="{C3380CC4-5D6E-409C-BE32-E72D297353CC}">
              <c16:uniqueId val="{00000000-A3D4-4323-909B-3339BCBCA44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64.39</c:v>
                </c:pt>
                <c:pt idx="3">
                  <c:v>63.95</c:v>
                </c:pt>
                <c:pt idx="4">
                  <c:v>61.25</c:v>
                </c:pt>
              </c:numCache>
            </c:numRef>
          </c:val>
          <c:smooth val="0"/>
          <c:extLst>
            <c:ext xmlns:c16="http://schemas.microsoft.com/office/drawing/2014/chart" uri="{C3380CC4-5D6E-409C-BE32-E72D297353CC}">
              <c16:uniqueId val="{00000001-A3D4-4323-909B-3339BCBCA44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172.83</c:v>
                </c:pt>
                <c:pt idx="3">
                  <c:v>182.07</c:v>
                </c:pt>
                <c:pt idx="4">
                  <c:v>217.61</c:v>
                </c:pt>
              </c:numCache>
            </c:numRef>
          </c:val>
          <c:extLst>
            <c:ext xmlns:c16="http://schemas.microsoft.com/office/drawing/2014/chart" uri="{C3380CC4-5D6E-409C-BE32-E72D297353CC}">
              <c16:uniqueId val="{00000000-539A-445A-9AC4-9A423CDB352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258.89999999999998</c:v>
                </c:pt>
                <c:pt idx="3">
                  <c:v>263.56</c:v>
                </c:pt>
                <c:pt idx="4">
                  <c:v>279.83</c:v>
                </c:pt>
              </c:numCache>
            </c:numRef>
          </c:val>
          <c:smooth val="0"/>
          <c:extLst>
            <c:ext xmlns:c16="http://schemas.microsoft.com/office/drawing/2014/chart" uri="{C3380CC4-5D6E-409C-BE32-E72D297353CC}">
              <c16:uniqueId val="{00000001-539A-445A-9AC4-9A423CDB352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78.67</c:v>
                </c:pt>
                <c:pt idx="3">
                  <c:v>79.849999999999994</c:v>
                </c:pt>
                <c:pt idx="4">
                  <c:v>79.790000000000006</c:v>
                </c:pt>
              </c:numCache>
            </c:numRef>
          </c:val>
          <c:extLst>
            <c:ext xmlns:c16="http://schemas.microsoft.com/office/drawing/2014/chart" uri="{C3380CC4-5D6E-409C-BE32-E72D297353CC}">
              <c16:uniqueId val="{00000000-4CFB-46B7-A733-F0D4DE7800A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50.07</c:v>
                </c:pt>
                <c:pt idx="3">
                  <c:v>53.4</c:v>
                </c:pt>
                <c:pt idx="4">
                  <c:v>54.69</c:v>
                </c:pt>
              </c:numCache>
            </c:numRef>
          </c:val>
          <c:smooth val="0"/>
          <c:extLst>
            <c:ext xmlns:c16="http://schemas.microsoft.com/office/drawing/2014/chart" uri="{C3380CC4-5D6E-409C-BE32-E72D297353CC}">
              <c16:uniqueId val="{00000001-4CFB-46B7-A733-F0D4DE7800A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75.16</c:v>
                </c:pt>
                <c:pt idx="3">
                  <c:v>71.510000000000005</c:v>
                </c:pt>
                <c:pt idx="4">
                  <c:v>72.91</c:v>
                </c:pt>
              </c:numCache>
            </c:numRef>
          </c:val>
          <c:extLst>
            <c:ext xmlns:c16="http://schemas.microsoft.com/office/drawing/2014/chart" uri="{C3380CC4-5D6E-409C-BE32-E72D297353CC}">
              <c16:uniqueId val="{00000000-076E-4DF4-9216-17396FB61DBF}"/>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75.7</c:v>
                </c:pt>
                <c:pt idx="3">
                  <c:v>72.53</c:v>
                </c:pt>
                <c:pt idx="4">
                  <c:v>71.44</c:v>
                </c:pt>
              </c:numCache>
            </c:numRef>
          </c:val>
          <c:smooth val="0"/>
          <c:extLst>
            <c:ext xmlns:c16="http://schemas.microsoft.com/office/drawing/2014/chart" uri="{C3380CC4-5D6E-409C-BE32-E72D297353CC}">
              <c16:uniqueId val="{00000001-076E-4DF4-9216-17396FB61DBF}"/>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中川村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4620</v>
      </c>
      <c r="AM8" s="44"/>
      <c r="AN8" s="44"/>
      <c r="AO8" s="44"/>
      <c r="AP8" s="44"/>
      <c r="AQ8" s="44"/>
      <c r="AR8" s="44"/>
      <c r="AS8" s="44"/>
      <c r="AT8" s="45">
        <f>データ!$S$6</f>
        <v>77.05</v>
      </c>
      <c r="AU8" s="46"/>
      <c r="AV8" s="46"/>
      <c r="AW8" s="46"/>
      <c r="AX8" s="46"/>
      <c r="AY8" s="46"/>
      <c r="AZ8" s="46"/>
      <c r="BA8" s="46"/>
      <c r="BB8" s="47">
        <f>データ!$T$6</f>
        <v>59.96</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79.28</v>
      </c>
      <c r="J10" s="46"/>
      <c r="K10" s="46"/>
      <c r="L10" s="46"/>
      <c r="M10" s="46"/>
      <c r="N10" s="46"/>
      <c r="O10" s="80"/>
      <c r="P10" s="47">
        <f>データ!$P$6</f>
        <v>98.89</v>
      </c>
      <c r="Q10" s="47"/>
      <c r="R10" s="47"/>
      <c r="S10" s="47"/>
      <c r="T10" s="47"/>
      <c r="U10" s="47"/>
      <c r="V10" s="47"/>
      <c r="W10" s="44">
        <f>データ!$Q$6</f>
        <v>3729</v>
      </c>
      <c r="X10" s="44"/>
      <c r="Y10" s="44"/>
      <c r="Z10" s="44"/>
      <c r="AA10" s="44"/>
      <c r="AB10" s="44"/>
      <c r="AC10" s="44"/>
      <c r="AD10" s="2"/>
      <c r="AE10" s="2"/>
      <c r="AF10" s="2"/>
      <c r="AG10" s="2"/>
      <c r="AH10" s="2"/>
      <c r="AI10" s="2"/>
      <c r="AJ10" s="2"/>
      <c r="AK10" s="2"/>
      <c r="AL10" s="44">
        <f>データ!$U$6</f>
        <v>4544</v>
      </c>
      <c r="AM10" s="44"/>
      <c r="AN10" s="44"/>
      <c r="AO10" s="44"/>
      <c r="AP10" s="44"/>
      <c r="AQ10" s="44"/>
      <c r="AR10" s="44"/>
      <c r="AS10" s="44"/>
      <c r="AT10" s="45">
        <f>データ!$V$6</f>
        <v>26.37</v>
      </c>
      <c r="AU10" s="46"/>
      <c r="AV10" s="46"/>
      <c r="AW10" s="46"/>
      <c r="AX10" s="46"/>
      <c r="AY10" s="46"/>
      <c r="AZ10" s="46"/>
      <c r="BA10" s="46"/>
      <c r="BB10" s="47">
        <f>データ!$W$6</f>
        <v>172.32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GL/ulz4SUIsfsyrtTxcJmNkZ2aQ5OrvxegQCn4WOkxfePwCzizAm8QMReUTrwjeqMgknpG1RoEJSTJ3IJL00gA==" saltValue="6BFk9bKgXiEi4rNXGG1uF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203866</v>
      </c>
      <c r="D6" s="20">
        <f t="shared" si="3"/>
        <v>46</v>
      </c>
      <c r="E6" s="20">
        <f t="shared" si="3"/>
        <v>1</v>
      </c>
      <c r="F6" s="20">
        <f t="shared" si="3"/>
        <v>0</v>
      </c>
      <c r="G6" s="20">
        <f t="shared" si="3"/>
        <v>5</v>
      </c>
      <c r="H6" s="20" t="str">
        <f t="shared" si="3"/>
        <v>長野県　中川村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79.28</v>
      </c>
      <c r="P6" s="21">
        <f t="shared" si="3"/>
        <v>98.89</v>
      </c>
      <c r="Q6" s="21">
        <f t="shared" si="3"/>
        <v>3729</v>
      </c>
      <c r="R6" s="21">
        <f t="shared" si="3"/>
        <v>4620</v>
      </c>
      <c r="S6" s="21">
        <f t="shared" si="3"/>
        <v>77.05</v>
      </c>
      <c r="T6" s="21">
        <f t="shared" si="3"/>
        <v>59.96</v>
      </c>
      <c r="U6" s="21">
        <f t="shared" si="3"/>
        <v>4544</v>
      </c>
      <c r="V6" s="21">
        <f t="shared" si="3"/>
        <v>26.37</v>
      </c>
      <c r="W6" s="21">
        <f t="shared" si="3"/>
        <v>172.32</v>
      </c>
      <c r="X6" s="22" t="str">
        <f>IF(X7="",NA(),X7)</f>
        <v>-</v>
      </c>
      <c r="Y6" s="22" t="str">
        <f t="shared" ref="Y6:AG6" si="4">IF(Y7="",NA(),Y7)</f>
        <v>-</v>
      </c>
      <c r="Z6" s="22">
        <f t="shared" si="4"/>
        <v>119.77</v>
      </c>
      <c r="AA6" s="22">
        <f t="shared" si="4"/>
        <v>108.26</v>
      </c>
      <c r="AB6" s="22">
        <f t="shared" si="4"/>
        <v>100.4</v>
      </c>
      <c r="AC6" s="22" t="str">
        <f t="shared" si="4"/>
        <v>-</v>
      </c>
      <c r="AD6" s="22" t="str">
        <f t="shared" si="4"/>
        <v>-</v>
      </c>
      <c r="AE6" s="22">
        <f t="shared" si="4"/>
        <v>105.52</v>
      </c>
      <c r="AF6" s="22">
        <f t="shared" si="4"/>
        <v>103.1</v>
      </c>
      <c r="AG6" s="22">
        <f t="shared" si="4"/>
        <v>101.77</v>
      </c>
      <c r="AH6" s="21" t="str">
        <f>IF(AH7="","",IF(AH7="-","【-】","【"&amp;SUBSTITUTE(TEXT(AH7,"#,##0.00"),"-","△")&amp;"】"))</f>
        <v>【102.02】</v>
      </c>
      <c r="AI6" s="22" t="str">
        <f>IF(AI7="",NA(),AI7)</f>
        <v>-</v>
      </c>
      <c r="AJ6" s="22" t="str">
        <f t="shared" ref="AJ6:AR6" si="5">IF(AJ7="",NA(),AJ7)</f>
        <v>-</v>
      </c>
      <c r="AK6" s="21">
        <f t="shared" si="5"/>
        <v>0</v>
      </c>
      <c r="AL6" s="21">
        <f t="shared" si="5"/>
        <v>0</v>
      </c>
      <c r="AM6" s="21">
        <f t="shared" si="5"/>
        <v>0</v>
      </c>
      <c r="AN6" s="22" t="str">
        <f t="shared" si="5"/>
        <v>-</v>
      </c>
      <c r="AO6" s="22" t="str">
        <f t="shared" si="5"/>
        <v>-</v>
      </c>
      <c r="AP6" s="22">
        <f t="shared" si="5"/>
        <v>30.01</v>
      </c>
      <c r="AQ6" s="22">
        <f t="shared" si="5"/>
        <v>27.32</v>
      </c>
      <c r="AR6" s="22">
        <f t="shared" si="5"/>
        <v>16.12</v>
      </c>
      <c r="AS6" s="21" t="str">
        <f>IF(AS7="","",IF(AS7="-","【-】","【"&amp;SUBSTITUTE(TEXT(AS7,"#,##0.00"),"-","△")&amp;"】"))</f>
        <v>【26.96】</v>
      </c>
      <c r="AT6" s="22" t="str">
        <f>IF(AT7="",NA(),AT7)</f>
        <v>-</v>
      </c>
      <c r="AU6" s="22" t="str">
        <f t="shared" ref="AU6:BC6" si="6">IF(AU7="",NA(),AU7)</f>
        <v>-</v>
      </c>
      <c r="AV6" s="22">
        <f t="shared" si="6"/>
        <v>571.80999999999995</v>
      </c>
      <c r="AW6" s="22">
        <f t="shared" si="6"/>
        <v>394.35</v>
      </c>
      <c r="AX6" s="22">
        <f t="shared" si="6"/>
        <v>446.08</v>
      </c>
      <c r="AY6" s="22" t="str">
        <f t="shared" si="6"/>
        <v>-</v>
      </c>
      <c r="AZ6" s="22" t="str">
        <f t="shared" si="6"/>
        <v>-</v>
      </c>
      <c r="BA6" s="22">
        <f t="shared" si="6"/>
        <v>249.43</v>
      </c>
      <c r="BB6" s="22">
        <f t="shared" si="6"/>
        <v>217.55</v>
      </c>
      <c r="BC6" s="22">
        <f t="shared" si="6"/>
        <v>157.71</v>
      </c>
      <c r="BD6" s="21" t="str">
        <f>IF(BD7="","",IF(BD7="-","【-】","【"&amp;SUBSTITUTE(TEXT(BD7,"#,##0.00"),"-","△")&amp;"】"))</f>
        <v>【142.39】</v>
      </c>
      <c r="BE6" s="22" t="str">
        <f>IF(BE7="",NA(),BE7)</f>
        <v>-</v>
      </c>
      <c r="BF6" s="22" t="str">
        <f t="shared" ref="BF6:BN6" si="7">IF(BF7="",NA(),BF7)</f>
        <v>-</v>
      </c>
      <c r="BG6" s="22">
        <f t="shared" si="7"/>
        <v>96.96</v>
      </c>
      <c r="BH6" s="22">
        <f t="shared" si="7"/>
        <v>274.62</v>
      </c>
      <c r="BI6" s="22">
        <f t="shared" si="7"/>
        <v>365.68</v>
      </c>
      <c r="BJ6" s="22" t="str">
        <f t="shared" si="7"/>
        <v>-</v>
      </c>
      <c r="BK6" s="22" t="str">
        <f t="shared" si="7"/>
        <v>-</v>
      </c>
      <c r="BL6" s="22">
        <f t="shared" si="7"/>
        <v>922.05</v>
      </c>
      <c r="BM6" s="22">
        <f t="shared" si="7"/>
        <v>916.17</v>
      </c>
      <c r="BN6" s="22">
        <f t="shared" si="7"/>
        <v>958.97</v>
      </c>
      <c r="BO6" s="21" t="str">
        <f>IF(BO7="","",IF(BO7="-","【-】","【"&amp;SUBSTITUTE(TEXT(BO7,"#,##0.00"),"-","△")&amp;"】"))</f>
        <v>【1,043.36】</v>
      </c>
      <c r="BP6" s="22" t="str">
        <f>IF(BP7="",NA(),BP7)</f>
        <v>-</v>
      </c>
      <c r="BQ6" s="22" t="str">
        <f t="shared" ref="BQ6:BY6" si="8">IF(BQ7="",NA(),BQ7)</f>
        <v>-</v>
      </c>
      <c r="BR6" s="22">
        <f t="shared" si="8"/>
        <v>107.63</v>
      </c>
      <c r="BS6" s="22">
        <f t="shared" si="8"/>
        <v>102.79</v>
      </c>
      <c r="BT6" s="22">
        <f t="shared" si="8"/>
        <v>85.82</v>
      </c>
      <c r="BU6" s="22" t="str">
        <f t="shared" si="8"/>
        <v>-</v>
      </c>
      <c r="BV6" s="22" t="str">
        <f t="shared" si="8"/>
        <v>-</v>
      </c>
      <c r="BW6" s="22">
        <f t="shared" si="8"/>
        <v>64.39</v>
      </c>
      <c r="BX6" s="22">
        <f t="shared" si="8"/>
        <v>63.95</v>
      </c>
      <c r="BY6" s="22">
        <f t="shared" si="8"/>
        <v>61.25</v>
      </c>
      <c r="BZ6" s="21" t="str">
        <f>IF(BZ7="","",IF(BZ7="-","【-】","【"&amp;SUBSTITUTE(TEXT(BZ7,"#,##0.00"),"-","△")&amp;"】"))</f>
        <v>【56.19】</v>
      </c>
      <c r="CA6" s="22" t="str">
        <f>IF(CA7="",NA(),CA7)</f>
        <v>-</v>
      </c>
      <c r="CB6" s="22" t="str">
        <f t="shared" ref="CB6:CJ6" si="9">IF(CB7="",NA(),CB7)</f>
        <v>-</v>
      </c>
      <c r="CC6" s="22">
        <f t="shared" si="9"/>
        <v>172.83</v>
      </c>
      <c r="CD6" s="22">
        <f t="shared" si="9"/>
        <v>182.07</v>
      </c>
      <c r="CE6" s="22">
        <f t="shared" si="9"/>
        <v>217.61</v>
      </c>
      <c r="CF6" s="22" t="str">
        <f t="shared" si="9"/>
        <v>-</v>
      </c>
      <c r="CG6" s="22" t="str">
        <f t="shared" si="9"/>
        <v>-</v>
      </c>
      <c r="CH6" s="22">
        <f t="shared" si="9"/>
        <v>258.89999999999998</v>
      </c>
      <c r="CI6" s="22">
        <f t="shared" si="9"/>
        <v>263.56</v>
      </c>
      <c r="CJ6" s="22">
        <f t="shared" si="9"/>
        <v>279.83</v>
      </c>
      <c r="CK6" s="21" t="str">
        <f>IF(CK7="","",IF(CK7="-","【-】","【"&amp;SUBSTITUTE(TEXT(CK7,"#,##0.00"),"-","△")&amp;"】"))</f>
        <v>【285.60】</v>
      </c>
      <c r="CL6" s="22" t="str">
        <f>IF(CL7="",NA(),CL7)</f>
        <v>-</v>
      </c>
      <c r="CM6" s="22" t="str">
        <f t="shared" ref="CM6:CU6" si="10">IF(CM7="",NA(),CM7)</f>
        <v>-</v>
      </c>
      <c r="CN6" s="22">
        <f t="shared" si="10"/>
        <v>78.67</v>
      </c>
      <c r="CO6" s="22">
        <f t="shared" si="10"/>
        <v>79.849999999999994</v>
      </c>
      <c r="CP6" s="22">
        <f t="shared" si="10"/>
        <v>79.790000000000006</v>
      </c>
      <c r="CQ6" s="22" t="str">
        <f t="shared" si="10"/>
        <v>-</v>
      </c>
      <c r="CR6" s="22" t="str">
        <f t="shared" si="10"/>
        <v>-</v>
      </c>
      <c r="CS6" s="22">
        <f t="shared" si="10"/>
        <v>50.07</v>
      </c>
      <c r="CT6" s="22">
        <f t="shared" si="10"/>
        <v>53.4</v>
      </c>
      <c r="CU6" s="22">
        <f t="shared" si="10"/>
        <v>54.69</v>
      </c>
      <c r="CV6" s="21" t="str">
        <f>IF(CV7="","",IF(CV7="-","【-】","【"&amp;SUBSTITUTE(TEXT(CV7,"#,##0.00"),"-","△")&amp;"】"))</f>
        <v>【48.33】</v>
      </c>
      <c r="CW6" s="22" t="str">
        <f>IF(CW7="",NA(),CW7)</f>
        <v>-</v>
      </c>
      <c r="CX6" s="22" t="str">
        <f t="shared" ref="CX6:DF6" si="11">IF(CX7="",NA(),CX7)</f>
        <v>-</v>
      </c>
      <c r="CY6" s="22">
        <f t="shared" si="11"/>
        <v>75.16</v>
      </c>
      <c r="CZ6" s="22">
        <f t="shared" si="11"/>
        <v>71.510000000000005</v>
      </c>
      <c r="DA6" s="22">
        <f t="shared" si="11"/>
        <v>72.91</v>
      </c>
      <c r="DB6" s="22" t="str">
        <f t="shared" si="11"/>
        <v>-</v>
      </c>
      <c r="DC6" s="22" t="str">
        <f t="shared" si="11"/>
        <v>-</v>
      </c>
      <c r="DD6" s="22">
        <f t="shared" si="11"/>
        <v>75.7</v>
      </c>
      <c r="DE6" s="22">
        <f t="shared" si="11"/>
        <v>72.53</v>
      </c>
      <c r="DF6" s="22">
        <f t="shared" si="11"/>
        <v>71.44</v>
      </c>
      <c r="DG6" s="21" t="str">
        <f>IF(DG7="","",IF(DG7="-","【-】","【"&amp;SUBSTITUTE(TEXT(DG7,"#,##0.00"),"-","△")&amp;"】"))</f>
        <v>【70.34】</v>
      </c>
      <c r="DH6" s="22" t="str">
        <f>IF(DH7="",NA(),DH7)</f>
        <v>-</v>
      </c>
      <c r="DI6" s="22" t="str">
        <f t="shared" ref="DI6:DQ6" si="12">IF(DI7="",NA(),DI7)</f>
        <v>-</v>
      </c>
      <c r="DJ6" s="22">
        <f t="shared" si="12"/>
        <v>49.11</v>
      </c>
      <c r="DK6" s="22">
        <f t="shared" si="12"/>
        <v>46.54</v>
      </c>
      <c r="DL6" s="22">
        <f t="shared" si="12"/>
        <v>44.94</v>
      </c>
      <c r="DM6" s="22" t="str">
        <f t="shared" si="12"/>
        <v>-</v>
      </c>
      <c r="DN6" s="22" t="str">
        <f t="shared" si="12"/>
        <v>-</v>
      </c>
      <c r="DO6" s="22">
        <f t="shared" si="12"/>
        <v>42.98</v>
      </c>
      <c r="DP6" s="22">
        <f t="shared" si="12"/>
        <v>40.46</v>
      </c>
      <c r="DQ6" s="22">
        <f t="shared" si="12"/>
        <v>37.1</v>
      </c>
      <c r="DR6" s="21" t="str">
        <f>IF(DR7="","",IF(DR7="-","【-】","【"&amp;SUBSTITUTE(TEXT(DR7,"#,##0.00"),"-","△")&amp;"】"))</f>
        <v>【35.50】</v>
      </c>
      <c r="DS6" s="22" t="str">
        <f>IF(DS7="",NA(),DS7)</f>
        <v>-</v>
      </c>
      <c r="DT6" s="22" t="str">
        <f t="shared" ref="DT6:EB6" si="13">IF(DT7="",NA(),DT7)</f>
        <v>-</v>
      </c>
      <c r="DU6" s="22">
        <f t="shared" si="13"/>
        <v>62.63</v>
      </c>
      <c r="DV6" s="22">
        <f t="shared" si="13"/>
        <v>62.21</v>
      </c>
      <c r="DW6" s="22">
        <f t="shared" si="13"/>
        <v>61.69</v>
      </c>
      <c r="DX6" s="22" t="str">
        <f t="shared" si="13"/>
        <v>-</v>
      </c>
      <c r="DY6" s="22" t="str">
        <f t="shared" si="13"/>
        <v>-</v>
      </c>
      <c r="DZ6" s="22">
        <f t="shared" si="13"/>
        <v>23.24</v>
      </c>
      <c r="EA6" s="22">
        <f t="shared" si="13"/>
        <v>22.77</v>
      </c>
      <c r="EB6" s="22">
        <f t="shared" si="13"/>
        <v>18.22</v>
      </c>
      <c r="EC6" s="21" t="str">
        <f>IF(EC7="","",IF(EC7="-","【-】","【"&amp;SUBSTITUTE(TEXT(EC7,"#,##0.00"),"-","△")&amp;"】"))</f>
        <v>【16.16】</v>
      </c>
      <c r="ED6" s="22" t="str">
        <f>IF(ED7="",NA(),ED7)</f>
        <v>-</v>
      </c>
      <c r="EE6" s="22" t="str">
        <f t="shared" ref="EE6:EM6" si="14">IF(EE7="",NA(),EE7)</f>
        <v>-</v>
      </c>
      <c r="EF6" s="22">
        <f t="shared" si="14"/>
        <v>0.18</v>
      </c>
      <c r="EG6" s="22">
        <f t="shared" si="14"/>
        <v>0.67</v>
      </c>
      <c r="EH6" s="22">
        <f t="shared" si="14"/>
        <v>2.2400000000000002</v>
      </c>
      <c r="EI6" s="22" t="str">
        <f t="shared" si="14"/>
        <v>-</v>
      </c>
      <c r="EJ6" s="22" t="str">
        <f t="shared" si="14"/>
        <v>-</v>
      </c>
      <c r="EK6" s="22">
        <f t="shared" si="14"/>
        <v>0.39</v>
      </c>
      <c r="EL6" s="22">
        <f t="shared" si="14"/>
        <v>0.49</v>
      </c>
      <c r="EM6" s="22">
        <f t="shared" si="14"/>
        <v>0.32</v>
      </c>
      <c r="EN6" s="21" t="str">
        <f>IF(EN7="","",IF(EN7="-","【-】","【"&amp;SUBSTITUTE(TEXT(EN7,"#,##0.00"),"-","△")&amp;"】"))</f>
        <v>【0.28】</v>
      </c>
    </row>
    <row r="7" spans="1:144" s="23" customFormat="1" x14ac:dyDescent="0.2">
      <c r="A7" s="15"/>
      <c r="B7" s="24">
        <v>2024</v>
      </c>
      <c r="C7" s="24">
        <v>203866</v>
      </c>
      <c r="D7" s="24">
        <v>46</v>
      </c>
      <c r="E7" s="24">
        <v>1</v>
      </c>
      <c r="F7" s="24">
        <v>0</v>
      </c>
      <c r="G7" s="24">
        <v>5</v>
      </c>
      <c r="H7" s="24" t="s">
        <v>93</v>
      </c>
      <c r="I7" s="24" t="s">
        <v>94</v>
      </c>
      <c r="J7" s="24" t="s">
        <v>95</v>
      </c>
      <c r="K7" s="24" t="s">
        <v>96</v>
      </c>
      <c r="L7" s="24" t="s">
        <v>97</v>
      </c>
      <c r="M7" s="24" t="s">
        <v>98</v>
      </c>
      <c r="N7" s="25" t="s">
        <v>99</v>
      </c>
      <c r="O7" s="25">
        <v>79.28</v>
      </c>
      <c r="P7" s="25">
        <v>98.89</v>
      </c>
      <c r="Q7" s="25">
        <v>3729</v>
      </c>
      <c r="R7" s="25">
        <v>4620</v>
      </c>
      <c r="S7" s="25">
        <v>77.05</v>
      </c>
      <c r="T7" s="25">
        <v>59.96</v>
      </c>
      <c r="U7" s="25">
        <v>4544</v>
      </c>
      <c r="V7" s="25">
        <v>26.37</v>
      </c>
      <c r="W7" s="25">
        <v>172.32</v>
      </c>
      <c r="X7" s="25" t="s">
        <v>99</v>
      </c>
      <c r="Y7" s="25" t="s">
        <v>99</v>
      </c>
      <c r="Z7" s="25">
        <v>119.77</v>
      </c>
      <c r="AA7" s="25">
        <v>108.26</v>
      </c>
      <c r="AB7" s="25">
        <v>100.4</v>
      </c>
      <c r="AC7" s="25" t="s">
        <v>99</v>
      </c>
      <c r="AD7" s="25" t="s">
        <v>99</v>
      </c>
      <c r="AE7" s="25">
        <v>105.52</v>
      </c>
      <c r="AF7" s="25">
        <v>103.1</v>
      </c>
      <c r="AG7" s="25">
        <v>101.77</v>
      </c>
      <c r="AH7" s="25">
        <v>102.02</v>
      </c>
      <c r="AI7" s="25" t="s">
        <v>99</v>
      </c>
      <c r="AJ7" s="25" t="s">
        <v>99</v>
      </c>
      <c r="AK7" s="25">
        <v>0</v>
      </c>
      <c r="AL7" s="25">
        <v>0</v>
      </c>
      <c r="AM7" s="25">
        <v>0</v>
      </c>
      <c r="AN7" s="25" t="s">
        <v>99</v>
      </c>
      <c r="AO7" s="25" t="s">
        <v>99</v>
      </c>
      <c r="AP7" s="25">
        <v>30.01</v>
      </c>
      <c r="AQ7" s="25">
        <v>27.32</v>
      </c>
      <c r="AR7" s="25">
        <v>16.12</v>
      </c>
      <c r="AS7" s="25">
        <v>26.96</v>
      </c>
      <c r="AT7" s="25" t="s">
        <v>99</v>
      </c>
      <c r="AU7" s="25" t="s">
        <v>99</v>
      </c>
      <c r="AV7" s="25">
        <v>571.80999999999995</v>
      </c>
      <c r="AW7" s="25">
        <v>394.35</v>
      </c>
      <c r="AX7" s="25">
        <v>446.08</v>
      </c>
      <c r="AY7" s="25" t="s">
        <v>99</v>
      </c>
      <c r="AZ7" s="25" t="s">
        <v>99</v>
      </c>
      <c r="BA7" s="25">
        <v>249.43</v>
      </c>
      <c r="BB7" s="25">
        <v>217.55</v>
      </c>
      <c r="BC7" s="25">
        <v>157.71</v>
      </c>
      <c r="BD7" s="25">
        <v>142.38999999999999</v>
      </c>
      <c r="BE7" s="25" t="s">
        <v>99</v>
      </c>
      <c r="BF7" s="25" t="s">
        <v>99</v>
      </c>
      <c r="BG7" s="25">
        <v>96.96</v>
      </c>
      <c r="BH7" s="25">
        <v>274.62</v>
      </c>
      <c r="BI7" s="25">
        <v>365.68</v>
      </c>
      <c r="BJ7" s="25" t="s">
        <v>99</v>
      </c>
      <c r="BK7" s="25" t="s">
        <v>99</v>
      </c>
      <c r="BL7" s="25">
        <v>922.05</v>
      </c>
      <c r="BM7" s="25">
        <v>916.17</v>
      </c>
      <c r="BN7" s="25">
        <v>958.97</v>
      </c>
      <c r="BO7" s="25">
        <v>1043.3599999999999</v>
      </c>
      <c r="BP7" s="25" t="s">
        <v>99</v>
      </c>
      <c r="BQ7" s="25" t="s">
        <v>99</v>
      </c>
      <c r="BR7" s="25">
        <v>107.63</v>
      </c>
      <c r="BS7" s="25">
        <v>102.79</v>
      </c>
      <c r="BT7" s="25">
        <v>85.82</v>
      </c>
      <c r="BU7" s="25" t="s">
        <v>99</v>
      </c>
      <c r="BV7" s="25" t="s">
        <v>99</v>
      </c>
      <c r="BW7" s="25">
        <v>64.39</v>
      </c>
      <c r="BX7" s="25">
        <v>63.95</v>
      </c>
      <c r="BY7" s="25">
        <v>61.25</v>
      </c>
      <c r="BZ7" s="25">
        <v>56.19</v>
      </c>
      <c r="CA7" s="25" t="s">
        <v>99</v>
      </c>
      <c r="CB7" s="25" t="s">
        <v>99</v>
      </c>
      <c r="CC7" s="25">
        <v>172.83</v>
      </c>
      <c r="CD7" s="25">
        <v>182.07</v>
      </c>
      <c r="CE7" s="25">
        <v>217.61</v>
      </c>
      <c r="CF7" s="25" t="s">
        <v>99</v>
      </c>
      <c r="CG7" s="25" t="s">
        <v>99</v>
      </c>
      <c r="CH7" s="25">
        <v>258.89999999999998</v>
      </c>
      <c r="CI7" s="25">
        <v>263.56</v>
      </c>
      <c r="CJ7" s="25">
        <v>279.83</v>
      </c>
      <c r="CK7" s="25">
        <v>285.60000000000002</v>
      </c>
      <c r="CL7" s="25" t="s">
        <v>99</v>
      </c>
      <c r="CM7" s="25" t="s">
        <v>99</v>
      </c>
      <c r="CN7" s="25">
        <v>78.67</v>
      </c>
      <c r="CO7" s="25">
        <v>79.849999999999994</v>
      </c>
      <c r="CP7" s="25">
        <v>79.790000000000006</v>
      </c>
      <c r="CQ7" s="25" t="s">
        <v>99</v>
      </c>
      <c r="CR7" s="25" t="s">
        <v>99</v>
      </c>
      <c r="CS7" s="25">
        <v>50.07</v>
      </c>
      <c r="CT7" s="25">
        <v>53.4</v>
      </c>
      <c r="CU7" s="25">
        <v>54.69</v>
      </c>
      <c r="CV7" s="25">
        <v>48.33</v>
      </c>
      <c r="CW7" s="25" t="s">
        <v>99</v>
      </c>
      <c r="CX7" s="25" t="s">
        <v>99</v>
      </c>
      <c r="CY7" s="25">
        <v>75.16</v>
      </c>
      <c r="CZ7" s="25">
        <v>71.510000000000005</v>
      </c>
      <c r="DA7" s="25">
        <v>72.91</v>
      </c>
      <c r="DB7" s="25" t="s">
        <v>99</v>
      </c>
      <c r="DC7" s="25" t="s">
        <v>99</v>
      </c>
      <c r="DD7" s="25">
        <v>75.7</v>
      </c>
      <c r="DE7" s="25">
        <v>72.53</v>
      </c>
      <c r="DF7" s="25">
        <v>71.44</v>
      </c>
      <c r="DG7" s="25">
        <v>70.34</v>
      </c>
      <c r="DH7" s="25" t="s">
        <v>99</v>
      </c>
      <c r="DI7" s="25" t="s">
        <v>99</v>
      </c>
      <c r="DJ7" s="25">
        <v>49.11</v>
      </c>
      <c r="DK7" s="25">
        <v>46.54</v>
      </c>
      <c r="DL7" s="25">
        <v>44.94</v>
      </c>
      <c r="DM7" s="25" t="s">
        <v>99</v>
      </c>
      <c r="DN7" s="25" t="s">
        <v>99</v>
      </c>
      <c r="DO7" s="25">
        <v>42.98</v>
      </c>
      <c r="DP7" s="25">
        <v>40.46</v>
      </c>
      <c r="DQ7" s="25">
        <v>37.1</v>
      </c>
      <c r="DR7" s="25">
        <v>35.5</v>
      </c>
      <c r="DS7" s="25" t="s">
        <v>99</v>
      </c>
      <c r="DT7" s="25" t="s">
        <v>99</v>
      </c>
      <c r="DU7" s="25">
        <v>62.63</v>
      </c>
      <c r="DV7" s="25">
        <v>62.21</v>
      </c>
      <c r="DW7" s="25">
        <v>61.69</v>
      </c>
      <c r="DX7" s="25" t="s">
        <v>99</v>
      </c>
      <c r="DY7" s="25" t="s">
        <v>99</v>
      </c>
      <c r="DZ7" s="25">
        <v>23.24</v>
      </c>
      <c r="EA7" s="25">
        <v>22.77</v>
      </c>
      <c r="EB7" s="25">
        <v>18.22</v>
      </c>
      <c r="EC7" s="25">
        <v>16.16</v>
      </c>
      <c r="ED7" s="25" t="s">
        <v>99</v>
      </c>
      <c r="EE7" s="25" t="s">
        <v>99</v>
      </c>
      <c r="EF7" s="25">
        <v>0.18</v>
      </c>
      <c r="EG7" s="25">
        <v>0.67</v>
      </c>
      <c r="EH7" s="25">
        <v>2.2400000000000002</v>
      </c>
      <c r="EI7" s="25" t="s">
        <v>99</v>
      </c>
      <c r="EJ7" s="25" t="s">
        <v>99</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竹内　公実子</cp:lastModifiedBy>
  <dcterms:created xsi:type="dcterms:W3CDTF">2025-12-12T09:16:54Z</dcterms:created>
  <dcterms:modified xsi:type="dcterms:W3CDTF">2026-02-17T00:39:10Z</dcterms:modified>
  <cp:category/>
</cp:coreProperties>
</file>