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35A8D93A-8B2A-41E7-8D0B-113C8BD4D75D}" xr6:coauthVersionLast="47" xr6:coauthVersionMax="47" xr10:uidLastSave="{00000000-0000-0000-0000-000000000000}"/>
  <workbookProtection workbookAlgorithmName="SHA-512" workbookHashValue="MwQU8gYP/jHeEdgvkYjQpYPXATwVlGA6wpC6Gn8V4flKmFtVMOCarkQjmA5hYl7qaJmvAO7Z5b3oHL5bML1+LQ==" workbookSaltValue="iBZ3Z2SbN6SR8UXwHUxrHg=="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AT10" i="4" s="1"/>
  <c r="U6" i="5"/>
  <c r="AL10" i="4" s="1"/>
  <c r="T6" i="5"/>
  <c r="BB8" i="4" s="1"/>
  <c r="S6" i="5"/>
  <c r="AT8" i="4" s="1"/>
  <c r="R6" i="5"/>
  <c r="AL8" i="4" s="1"/>
  <c r="Q6" i="5"/>
  <c r="W10" i="4" s="1"/>
  <c r="P6" i="5"/>
  <c r="P10" i="4" s="1"/>
  <c r="O6" i="5"/>
  <c r="I10" i="4" s="1"/>
  <c r="N6" i="5"/>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E85" i="4"/>
  <c r="BB10" i="4"/>
  <c r="B10" i="4"/>
  <c r="AD8" i="4"/>
  <c r="W8" i="4"/>
  <c r="P8" i="4"/>
  <c r="I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<sst xmlns="http://schemas.openxmlformats.org/spreadsheetml/2006/main" count="228" uniqueCount="113">
  <si>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</si>
  <si>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</si>
  <si>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</si>
  <si>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</si>
  <si>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</si>
  <si>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</si>
  <si>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</si>
  <si>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</si>
  <si>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</si>
  <si>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</si>
  <si>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</si>
  <si>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</si>
  <si>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</si>
  <si>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</si>
  <si>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</si>
  <si>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</si>
  <si>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</si>
  <si>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</si>
  <si>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</si>
  <si>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</si>
  <si>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</si>
  <si>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</si>
  <si>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</si>
  <si>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</si>
  <si>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</si>
  <si>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</si>
  <si>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</si>
  <si>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</si>
  <si>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</si>
  <si>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</si>
  <si>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</si>
  <si>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</si>
  <si>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</si>
  <si>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</si>
  <si>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</si>
  <si>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</si>
  <si>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</si>
  <si>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</si>
  <si>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</si>
  <si>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</si>
  <si>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</si>
  <si>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</si>
  <si>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</si>
  <si>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</si>
  <si>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</si>
  <si>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</si>
  <si>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</si>
  <si>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</si>
  <si>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</si>
  <si>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</si>
  <si>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</si>
  <si>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</si>
  <si>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</si>
  <si>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</si>
  <si>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</si>
  <si>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</si>
  <si>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</si>
  <si>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</si>
  <si>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</si>
  <si>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</si>
  <si>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</si>
  <si>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</si>
  <si>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</si>
  <si>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</si>
  <si>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</si>
  <si>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</si>
  <si>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</si>
  <si>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</si>
  <si>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</si>
  <si>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</si>
  <si>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</si>
  <si>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</si>
  <si>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</si>
  <si>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</si>
  <si>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</si>
  <si>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</si>
  <si>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</si>
  <si>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</si>
  <si>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</si>
  <si>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</si>
  <si>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</si>
  <si>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</si>
  <si>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</si>
  <si>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</si>
  <si>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</si>
  <si>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</si>
  <si>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</si>
  <si>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</si>
  <si>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</si>
  <si>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</si>
  <si>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</si>
  <si>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</si>
  <si>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</si>
  <si>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青木村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</si>
  <si>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</si>
  <si>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</si>
  <si>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</si>
  <si>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</si>
  <si>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</si>
  <si>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</si>
  <si>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</si>
  <si>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</si>
  <si>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</si>
  <si>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</si>
  <si>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</si>
  <si>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</si>
  <si>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</si>
  <si>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</si>
  <si>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</si>
  <si>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</si>
  <si>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R2～R5にかけて、それほど大きな変動はありませんが、結果として経常収支比率はやや右肩下がりとなっており、R5では施設・管路の緊急修繕等、経常費用が例年以上となったために100％を割ってしまいましたが、未収金の督促や、費用削減という日々の努力によって、R6では100％を超え平均に近い割合となりました。今後も継続しての対応が必要と考えます。また流動比率が他の類似団体と比べても低いという事ですが、過去の企業債の償還額が大きいので、一般会計からの繰入金でその大半を賄っている状況であります。今後もしばらくはこのような状況は変わらないと思いますが、料金改定も視野に入れ健全な経営が出来るように努力していきます。また、漏水箇所の特定・修理等を積極的に行い、有収率の向上にも努めていきます。</t>
    <rPh sb="57" eb="59">
      <t>シセツ</t>
    </rPh>
    <rPh sb="60" eb="62">
      <t>カンロ</t>
    </rPh>
    <rPh sb="63" eb="65">
      <t>キンキュウ</t>
    </rPh>
    <rPh sb="65" eb="67">
      <t>シュウゼン</t>
    </rPh>
    <rPh sb="67" eb="68">
      <t>トウ</t>
    </rPh>
    <rPh sb="69" eb="71">
      <t>ケイジョウ</t>
    </rPh>
    <rPh sb="71" eb="73">
      <t>ヒヨウ</t>
    </rPh>
    <rPh sb="74" eb="76">
      <t>レイネン</t>
    </rPh>
    <rPh sb="76" eb="78">
      <t>イジョウ</t>
    </rPh>
    <rPh sb="90" eb="91">
      <t>ワ</t>
    </rPh>
    <rPh sb="135" eb="136">
      <t>コ</t>
    </rPh>
    <rPh sb="137" eb="139">
      <t>ヘイキン</t>
    </rPh>
    <rPh sb="140" eb="141">
      <t>チカ</t>
    </rPh>
    <rPh sb="142" eb="144">
      <t>ワリアイ</t>
    </rPh>
    <rPh sb="151" eb="153">
      <t>コンゴ</t>
    </rPh>
    <rPh sb="154" eb="156">
      <t>ケイゾク</t>
    </rPh>
    <rPh sb="159" eb="161">
      <t>タイオウ</t>
    </rPh>
    <phoneticPr fontId="4"/>
  </si>
  <si>
    <t>・経常収支比率が依然として平均を下回っていることから、収支の見直しは急務と考えます。今後も不要経費を削りつつ、収納率を上昇させて健全な経営をしていきます。特に原材料の高騰による工事費等の増や、光熱費の値上がりによって維持管理費が増加しておりますが、私たちの生活に欠かすことの出来ない水道を安定して供給できるよう努力していきます。
・急速な人口減少に伴うサービス需要の減少が懸念されるところでありますが、現状、有収水量等に大きな減は見られません。また、施設の老朽化は有形固定資産減価償却率から見ると全国平均未満のため早急な対応は必要ありませんが、継続的に更新需要の検証および検討を行います。職員数を最低限の2名うち1名を兼務とすることで人件費削減しておりますが、今後、更新事業が増大した際等は、人員確保が必要と考えます。</t>
    <rPh sb="1" eb="3">
      <t>ケイジョウ</t>
    </rPh>
    <rPh sb="3" eb="5">
      <t>シュウシ</t>
    </rPh>
    <rPh sb="5" eb="7">
      <t>ヒリツ</t>
    </rPh>
    <rPh sb="8" eb="10">
      <t>イゼン</t>
    </rPh>
    <rPh sb="13" eb="15">
      <t>ヘイキン</t>
    </rPh>
    <rPh sb="16" eb="18">
      <t>シタマワ</t>
    </rPh>
    <rPh sb="27" eb="29">
      <t>シュウシ</t>
    </rPh>
    <rPh sb="30" eb="32">
      <t>ミナオ</t>
    </rPh>
    <rPh sb="34" eb="36">
      <t>キュウム</t>
    </rPh>
    <rPh sb="37" eb="38">
      <t>カンガ</t>
    </rPh>
    <rPh sb="45" eb="47">
      <t>フヨウ</t>
    </rPh>
    <rPh sb="55" eb="57">
      <t>シュウノウ</t>
    </rPh>
    <rPh sb="57" eb="58">
      <t>リツ</t>
    </rPh>
    <rPh sb="59" eb="61">
      <t>ジョウショウ</t>
    </rPh>
    <rPh sb="91" eb="92">
      <t>トウ</t>
    </rPh>
    <rPh sb="93" eb="94">
      <t>ゾウ</t>
    </rPh>
    <rPh sb="96" eb="99">
      <t>コウネツヒ</t>
    </rPh>
    <rPh sb="112" eb="113">
      <t>ヒ</t>
    </rPh>
    <rPh sb="114" eb="116">
      <t>ゾウカ</t>
    </rPh>
    <rPh sb="186" eb="188">
      <t>ケネン</t>
    </rPh>
    <rPh sb="201" eb="203">
      <t>ゲンジョウ</t>
    </rPh>
    <rPh sb="204" eb="206">
      <t>ユウシュウ</t>
    </rPh>
    <rPh sb="206" eb="208">
      <t>スイリョウ</t>
    </rPh>
    <rPh sb="208" eb="209">
      <t>トウ</t>
    </rPh>
    <rPh sb="210" eb="211">
      <t>オオ</t>
    </rPh>
    <rPh sb="213" eb="214">
      <t>ゲン</t>
    </rPh>
    <rPh sb="215" eb="216">
      <t>ミ</t>
    </rPh>
    <rPh sb="232" eb="234">
      <t>ユウケイ</t>
    </rPh>
    <rPh sb="234" eb="236">
      <t>コテイ</t>
    </rPh>
    <rPh sb="236" eb="238">
      <t>シサン</t>
    </rPh>
    <rPh sb="238" eb="240">
      <t>ゲンカ</t>
    </rPh>
    <rPh sb="240" eb="242">
      <t>ショウキャク</t>
    </rPh>
    <rPh sb="242" eb="243">
      <t>リツ</t>
    </rPh>
    <rPh sb="245" eb="246">
      <t>ミ</t>
    </rPh>
    <rPh sb="248" eb="250">
      <t>ゼンコク</t>
    </rPh>
    <rPh sb="250" eb="252">
      <t>ヘイキン</t>
    </rPh>
    <rPh sb="252" eb="254">
      <t>ミマン</t>
    </rPh>
    <rPh sb="257" eb="259">
      <t>サッキュウ</t>
    </rPh>
    <rPh sb="260" eb="262">
      <t>タイオウ</t>
    </rPh>
    <rPh sb="263" eb="265">
      <t>ヒツヨウ</t>
    </rPh>
    <rPh sb="272" eb="275">
      <t>ケイゾクテキ</t>
    </rPh>
    <rPh sb="276" eb="278">
      <t>コウシン</t>
    </rPh>
    <rPh sb="278" eb="280">
      <t>ジュヨウ</t>
    </rPh>
    <rPh sb="281" eb="283">
      <t>ケンショウ</t>
    </rPh>
    <rPh sb="286" eb="288">
      <t>ケントウ</t>
    </rPh>
    <rPh sb="289" eb="290">
      <t>オコナ</t>
    </rPh>
    <rPh sb="294" eb="297">
      <t>ショクインスウ</t>
    </rPh>
    <rPh sb="298" eb="301">
      <t>サイテイゲン</t>
    </rPh>
    <rPh sb="303" eb="304">
      <t>メイ</t>
    </rPh>
    <rPh sb="307" eb="308">
      <t>メイ</t>
    </rPh>
    <rPh sb="309" eb="311">
      <t>ケンム</t>
    </rPh>
    <rPh sb="317" eb="320">
      <t>ジンケンヒ</t>
    </rPh>
    <rPh sb="320" eb="322">
      <t>サクゲン</t>
    </rPh>
    <rPh sb="330" eb="332">
      <t>コンゴ</t>
    </rPh>
    <rPh sb="333" eb="335">
      <t>コウシン</t>
    </rPh>
    <rPh sb="335" eb="337">
      <t>ジギョウ</t>
    </rPh>
    <rPh sb="338" eb="340">
      <t>ゾウダイ</t>
    </rPh>
    <rPh sb="342" eb="343">
      <t>サイ</t>
    </rPh>
    <rPh sb="343" eb="344">
      <t>トウ</t>
    </rPh>
    <rPh sb="346" eb="348">
      <t>ジンイン</t>
    </rPh>
    <rPh sb="348" eb="350">
      <t>カクホ</t>
    </rPh>
    <rPh sb="351" eb="353">
      <t>ヒツヨウ</t>
    </rPh>
    <rPh sb="354" eb="355">
      <t>カンガ</t>
    </rPh>
    <phoneticPr fontId="4"/>
  </si>
  <si>
    <t>管路経年化率については、類似団体平均値と比較し倍以上、上回っている状況です。
R5から国庫補助を利用し、老朽管の更新を計画・実施しております。結果としてR6の管路更新率は全国平均・類似団体平均値を大きく上回る2.13％となりました。引き続き更新を進めていきますが、単純に古い管から更新していくという事でなく、土質や過去の漏水データ、影響範囲などから順次更新していく予定です。その際に更新する管は耐震管にしていきます。</t>
    <rPh sb="0" eb="2">
      <t>カンロ</t>
    </rPh>
    <rPh sb="2" eb="5">
      <t>ケイネンカ</t>
    </rPh>
    <rPh sb="5" eb="6">
      <t>リツ</t>
    </rPh>
    <rPh sb="12" eb="14">
      <t>ルイジ</t>
    </rPh>
    <rPh sb="14" eb="16">
      <t>ダンタイ</t>
    </rPh>
    <rPh sb="16" eb="18">
      <t>ヘイキン</t>
    </rPh>
    <rPh sb="18" eb="19">
      <t>チ</t>
    </rPh>
    <rPh sb="20" eb="22">
      <t>ヒカク</t>
    </rPh>
    <rPh sb="23" eb="26">
      <t>バイイジョウ</t>
    </rPh>
    <rPh sb="27" eb="29">
      <t>ウワマワ</t>
    </rPh>
    <rPh sb="33" eb="35">
      <t>ジョウキョウ</t>
    </rPh>
    <rPh sb="62" eb="64">
      <t>ジッシ</t>
    </rPh>
    <rPh sb="71" eb="73">
      <t>ケッカ</t>
    </rPh>
    <rPh sb="79" eb="81">
      <t>カンロ</t>
    </rPh>
    <rPh sb="81" eb="83">
      <t>コウシン</t>
    </rPh>
    <rPh sb="83" eb="84">
      <t>リツ</t>
    </rPh>
    <rPh sb="85" eb="87">
      <t>ゼンコク</t>
    </rPh>
    <rPh sb="87" eb="89">
      <t>ヘイキン</t>
    </rPh>
    <rPh sb="90" eb="92">
      <t>ルイジ</t>
    </rPh>
    <rPh sb="92" eb="94">
      <t>ダンタイ</t>
    </rPh>
    <rPh sb="94" eb="97">
      <t>ヘイキンチ</t>
    </rPh>
    <rPh sb="98" eb="99">
      <t>オオ</t>
    </rPh>
    <rPh sb="101" eb="103">
      <t>ウワマワ</t>
    </rPh>
    <rPh sb="116" eb="117">
      <t>ヒ</t>
    </rPh>
    <rPh sb="118" eb="119">
      <t>ツヅ</t>
    </rPh>
    <rPh sb="120" eb="122">
      <t>コウシン</t>
    </rPh>
    <rPh sb="123" eb="124">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</si>
</sst>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0.09</c:v>
                </c:pt>
                <c:pt idx="1">
                  <c:v>0.49</c:v>
                </c:pt>
                <c:pt idx="2">
                  <c:v>0.81</c:v>
                </c:pt>
                <c:pt idx="3" formatCode="#,##0.00;&quot;△&quot;#,##0.00">
                  <c:v>0</c:v>
                </c:pt>
                <c:pt idx="4">
                  <c:v>2.13</c:v>
                </c:pt>
              </c:numCache>
            </c:numRef>
          </c:val>
          <c:extLst>
            <c:ext xmlns:c16="http://schemas.microsoft.com/office/drawing/2014/chart" uri="{C3380CC4-5D6E-409C-BE32-E72D297353CC}">
              <c16:uniqueId val="{00000000-4A97-4E4D-90BA-BE13F07144A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1.1499999999999999</c:v>
                </c:pt>
                <c:pt idx="1">
                  <c:v>0.28999999999999998</c:v>
                </c:pt>
                <c:pt idx="2">
                  <c:v>0.39</c:v>
                </c:pt>
                <c:pt idx="3">
                  <c:v>0.49</c:v>
                </c:pt>
                <c:pt idx="4">
                  <c:v>0.32</c:v>
                </c:pt>
              </c:numCache>
            </c:numRef>
          </c:val>
          <c:smooth val="0"/>
          <c:extLst>
            <c:ext xmlns:c16="http://schemas.microsoft.com/office/drawing/2014/chart" uri="{C3380CC4-5D6E-409C-BE32-E72D297353CC}">
              <c16:uniqueId val="{00000001-4A97-4E4D-90BA-BE13F07144A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103.5</c:v>
                </c:pt>
                <c:pt idx="1">
                  <c:v>104.07</c:v>
                </c:pt>
                <c:pt idx="2">
                  <c:v>100.67</c:v>
                </c:pt>
                <c:pt idx="3">
                  <c:v>98.9</c:v>
                </c:pt>
                <c:pt idx="4">
                  <c:v>101.56</c:v>
                </c:pt>
              </c:numCache>
            </c:numRef>
          </c:val>
          <c:extLst>
            <c:ext xmlns:c16="http://schemas.microsoft.com/office/drawing/2014/chart" uri="{C3380CC4-5D6E-409C-BE32-E72D297353CC}">
              <c16:uniqueId val="{00000000-EE5D-4320-947E-F89BE4D53FD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103.82</c:v>
                </c:pt>
                <c:pt idx="1">
                  <c:v>105.75</c:v>
                </c:pt>
                <c:pt idx="2">
                  <c:v>105.52</c:v>
                </c:pt>
                <c:pt idx="3">
                  <c:v>103.1</c:v>
                </c:pt>
                <c:pt idx="4">
                  <c:v>101.77</c:v>
                </c:pt>
              </c:numCache>
            </c:numRef>
          </c:val>
          <c:smooth val="0"/>
          <c:extLst>
            <c:ext xmlns:c16="http://schemas.microsoft.com/office/drawing/2014/chart" uri="{C3380CC4-5D6E-409C-BE32-E72D297353CC}">
              <c16:uniqueId val="{00000001-EE5D-4320-947E-F89BE4D53FD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5.9</c:v>
                </c:pt>
                <c:pt idx="1">
                  <c:v>10.26</c:v>
                </c:pt>
                <c:pt idx="2">
                  <c:v>14.33</c:v>
                </c:pt>
                <c:pt idx="3">
                  <c:v>18.29</c:v>
                </c:pt>
                <c:pt idx="4">
                  <c:v>22.11</c:v>
                </c:pt>
              </c:numCache>
            </c:numRef>
          </c:val>
          <c:extLst>
            <c:ext xmlns:c16="http://schemas.microsoft.com/office/drawing/2014/chart" uri="{C3380CC4-5D6E-409C-BE32-E72D297353CC}">
              <c16:uniqueId val="{00000000-2649-49CC-9004-52904018149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39.409999999999997</c:v>
                </c:pt>
                <c:pt idx="1">
                  <c:v>41.18</c:v>
                </c:pt>
                <c:pt idx="2">
                  <c:v>42.98</c:v>
                </c:pt>
                <c:pt idx="3">
                  <c:v>40.46</c:v>
                </c:pt>
                <c:pt idx="4">
                  <c:v>37.1</c:v>
                </c:pt>
              </c:numCache>
            </c:numRef>
          </c:val>
          <c:smooth val="0"/>
          <c:extLst>
            <c:ext xmlns:c16="http://schemas.microsoft.com/office/drawing/2014/chart" uri="{C3380CC4-5D6E-409C-BE32-E72D297353CC}">
              <c16:uniqueId val="{00000001-2649-49CC-9004-52904018149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39.53</c:v>
                </c:pt>
                <c:pt idx="1">
                  <c:v>40.26</c:v>
                </c:pt>
                <c:pt idx="2">
                  <c:v>47.77</c:v>
                </c:pt>
                <c:pt idx="3">
                  <c:v>48.09</c:v>
                </c:pt>
                <c:pt idx="4">
                  <c:v>49.26</c:v>
                </c:pt>
              </c:numCache>
            </c:numRef>
          </c:val>
          <c:extLst>
            <c:ext xmlns:c16="http://schemas.microsoft.com/office/drawing/2014/chart" uri="{C3380CC4-5D6E-409C-BE32-E72D297353CC}">
              <c16:uniqueId val="{00000000-EB48-4B72-A12D-2A68EBB017AD}"/>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20.97</c:v>
                </c:pt>
                <c:pt idx="1">
                  <c:v>21.65</c:v>
                </c:pt>
                <c:pt idx="2">
                  <c:v>23.24</c:v>
                </c:pt>
                <c:pt idx="3">
                  <c:v>22.77</c:v>
                </c:pt>
                <c:pt idx="4">
                  <c:v>18.22</c:v>
                </c:pt>
              </c:numCache>
            </c:numRef>
          </c:val>
          <c:smooth val="0"/>
          <c:extLst>
            <c:ext xmlns:c16="http://schemas.microsoft.com/office/drawing/2014/chart" uri="{C3380CC4-5D6E-409C-BE32-E72D297353CC}">
              <c16:uniqueId val="{00000001-EB48-4B72-A12D-2A68EBB017AD}"/>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5AA-4209-B98F-F59B4E2AD3E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31.54</c:v>
                </c:pt>
                <c:pt idx="1">
                  <c:v>31.15</c:v>
                </c:pt>
                <c:pt idx="2">
                  <c:v>30.01</c:v>
                </c:pt>
                <c:pt idx="3">
                  <c:v>27.32</c:v>
                </c:pt>
                <c:pt idx="4">
                  <c:v>16.12</c:v>
                </c:pt>
              </c:numCache>
            </c:numRef>
          </c:val>
          <c:smooth val="0"/>
          <c:extLst>
            <c:ext xmlns:c16="http://schemas.microsoft.com/office/drawing/2014/chart" uri="{C3380CC4-5D6E-409C-BE32-E72D297353CC}">
              <c16:uniqueId val="{00000001-75AA-4209-B98F-F59B4E2AD3E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91.01</c:v>
                </c:pt>
                <c:pt idx="1">
                  <c:v>82.13</c:v>
                </c:pt>
                <c:pt idx="2">
                  <c:v>85.98</c:v>
                </c:pt>
                <c:pt idx="3">
                  <c:v>85.82</c:v>
                </c:pt>
                <c:pt idx="4">
                  <c:v>97.73</c:v>
                </c:pt>
              </c:numCache>
            </c:numRef>
          </c:val>
          <c:extLst>
            <c:ext xmlns:c16="http://schemas.microsoft.com/office/drawing/2014/chart" uri="{C3380CC4-5D6E-409C-BE32-E72D297353CC}">
              <c16:uniqueId val="{00000000-E647-4A1A-A0EE-BAB699E4C5E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302.22000000000003</c:v>
                </c:pt>
                <c:pt idx="1">
                  <c:v>263.45</c:v>
                </c:pt>
                <c:pt idx="2">
                  <c:v>249.43</c:v>
                </c:pt>
                <c:pt idx="3">
                  <c:v>217.55</c:v>
                </c:pt>
                <c:pt idx="4">
                  <c:v>157.71</c:v>
                </c:pt>
              </c:numCache>
            </c:numRef>
          </c:val>
          <c:smooth val="0"/>
          <c:extLst>
            <c:ext xmlns:c16="http://schemas.microsoft.com/office/drawing/2014/chart" uri="{C3380CC4-5D6E-409C-BE32-E72D297353CC}">
              <c16:uniqueId val="{00000001-E647-4A1A-A0EE-BAB699E4C5E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1358.01</c:v>
                </c:pt>
                <c:pt idx="1">
                  <c:v>1276.06</c:v>
                </c:pt>
                <c:pt idx="2">
                  <c:v>1281.3699999999999</c:v>
                </c:pt>
                <c:pt idx="3">
                  <c:v>1280.1500000000001</c:v>
                </c:pt>
                <c:pt idx="4">
                  <c:v>1244.96</c:v>
                </c:pt>
              </c:numCache>
            </c:numRef>
          </c:val>
          <c:extLst>
            <c:ext xmlns:c16="http://schemas.microsoft.com/office/drawing/2014/chart" uri="{C3380CC4-5D6E-409C-BE32-E72D297353CC}">
              <c16:uniqueId val="{00000000-671F-45F7-96BC-ED0E8C57DE1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970.36</c:v>
                </c:pt>
                <c:pt idx="1">
                  <c:v>940.22</c:v>
                </c:pt>
                <c:pt idx="2">
                  <c:v>922.05</c:v>
                </c:pt>
                <c:pt idx="3">
                  <c:v>916.17</c:v>
                </c:pt>
                <c:pt idx="4">
                  <c:v>958.97</c:v>
                </c:pt>
              </c:numCache>
            </c:numRef>
          </c:val>
          <c:smooth val="0"/>
          <c:extLst>
            <c:ext xmlns:c16="http://schemas.microsoft.com/office/drawing/2014/chart" uri="{C3380CC4-5D6E-409C-BE32-E72D297353CC}">
              <c16:uniqueId val="{00000001-671F-45F7-96BC-ED0E8C57DE1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68.209999999999994</c:v>
                </c:pt>
                <c:pt idx="1">
                  <c:v>80.77</c:v>
                </c:pt>
                <c:pt idx="2">
                  <c:v>75.989999999999995</c:v>
                </c:pt>
                <c:pt idx="3">
                  <c:v>75.11</c:v>
                </c:pt>
                <c:pt idx="4">
                  <c:v>73.45</c:v>
                </c:pt>
              </c:numCache>
            </c:numRef>
          </c:val>
          <c:extLst>
            <c:ext xmlns:c16="http://schemas.microsoft.com/office/drawing/2014/chart" uri="{C3380CC4-5D6E-409C-BE32-E72D297353CC}">
              <c16:uniqueId val="{00000000-E2B4-4A61-8C2E-98B7EB08EC0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64.52</c:v>
                </c:pt>
                <c:pt idx="1">
                  <c:v>66.8</c:v>
                </c:pt>
                <c:pt idx="2">
                  <c:v>64.39</c:v>
                </c:pt>
                <c:pt idx="3">
                  <c:v>63.95</c:v>
                </c:pt>
                <c:pt idx="4">
                  <c:v>61.25</c:v>
                </c:pt>
              </c:numCache>
            </c:numRef>
          </c:val>
          <c:smooth val="0"/>
          <c:extLst>
            <c:ext xmlns:c16="http://schemas.microsoft.com/office/drawing/2014/chart" uri="{C3380CC4-5D6E-409C-BE32-E72D297353CC}">
              <c16:uniqueId val="{00000001-E2B4-4A61-8C2E-98B7EB08EC0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308.32</c:v>
                </c:pt>
                <c:pt idx="1">
                  <c:v>260.19</c:v>
                </c:pt>
                <c:pt idx="2">
                  <c:v>276.37</c:v>
                </c:pt>
                <c:pt idx="3">
                  <c:v>282.97000000000003</c:v>
                </c:pt>
                <c:pt idx="4">
                  <c:v>290.27</c:v>
                </c:pt>
              </c:numCache>
            </c:numRef>
          </c:val>
          <c:extLst>
            <c:ext xmlns:c16="http://schemas.microsoft.com/office/drawing/2014/chart" uri="{C3380CC4-5D6E-409C-BE32-E72D297353CC}">
              <c16:uniqueId val="{00000000-853E-4573-92CF-9FEDE73C052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270.68</c:v>
                </c:pt>
                <c:pt idx="1">
                  <c:v>268.88</c:v>
                </c:pt>
                <c:pt idx="2">
                  <c:v>258.89999999999998</c:v>
                </c:pt>
                <c:pt idx="3">
                  <c:v>263.56</c:v>
                </c:pt>
                <c:pt idx="4">
                  <c:v>279.83</c:v>
                </c:pt>
              </c:numCache>
            </c:numRef>
          </c:val>
          <c:smooth val="0"/>
          <c:extLst>
            <c:ext xmlns:c16="http://schemas.microsoft.com/office/drawing/2014/chart" uri="{C3380CC4-5D6E-409C-BE32-E72D297353CC}">
              <c16:uniqueId val="{00000001-853E-4573-92CF-9FEDE73C052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58.55</c:v>
                </c:pt>
                <c:pt idx="1">
                  <c:v>59.28</c:v>
                </c:pt>
                <c:pt idx="2">
                  <c:v>59.3</c:v>
                </c:pt>
                <c:pt idx="3">
                  <c:v>59.24</c:v>
                </c:pt>
                <c:pt idx="4">
                  <c:v>59.3</c:v>
                </c:pt>
              </c:numCache>
            </c:numRef>
          </c:val>
          <c:extLst>
            <c:ext xmlns:c16="http://schemas.microsoft.com/office/drawing/2014/chart" uri="{C3380CC4-5D6E-409C-BE32-E72D297353CC}">
              <c16:uniqueId val="{00000000-F67A-4D2F-B53F-1A63105E99E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48.86</c:v>
                </c:pt>
                <c:pt idx="1">
                  <c:v>49</c:v>
                </c:pt>
                <c:pt idx="2">
                  <c:v>50.07</c:v>
                </c:pt>
                <c:pt idx="3">
                  <c:v>53.4</c:v>
                </c:pt>
                <c:pt idx="4">
                  <c:v>54.69</c:v>
                </c:pt>
              </c:numCache>
            </c:numRef>
          </c:val>
          <c:smooth val="0"/>
          <c:extLst>
            <c:ext xmlns:c16="http://schemas.microsoft.com/office/drawing/2014/chart" uri="{C3380CC4-5D6E-409C-BE32-E72D297353CC}">
              <c16:uniqueId val="{00000001-F67A-4D2F-B53F-1A63105E99E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72.22</c:v>
                </c:pt>
                <c:pt idx="1">
                  <c:v>71.31</c:v>
                </c:pt>
                <c:pt idx="2">
                  <c:v>70.84</c:v>
                </c:pt>
                <c:pt idx="3">
                  <c:v>67.64</c:v>
                </c:pt>
                <c:pt idx="4">
                  <c:v>67.61</c:v>
                </c:pt>
              </c:numCache>
            </c:numRef>
          </c:val>
          <c:extLst>
            <c:ext xmlns:c16="http://schemas.microsoft.com/office/drawing/2014/chart" uri="{C3380CC4-5D6E-409C-BE32-E72D297353CC}">
              <c16:uniqueId val="{00000000-48D5-4FB1-9A4C-C5DF4214882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76.48</c:v>
                </c:pt>
                <c:pt idx="1">
                  <c:v>75.64</c:v>
                </c:pt>
                <c:pt idx="2">
                  <c:v>75.7</c:v>
                </c:pt>
                <c:pt idx="3">
                  <c:v>72.53</c:v>
                </c:pt>
                <c:pt idx="4">
                  <c:v>71.44</c:v>
                </c:pt>
              </c:numCache>
            </c:numRef>
          </c:val>
          <c:smooth val="0"/>
          <c:extLst>
            <c:ext xmlns:c16="http://schemas.microsoft.com/office/drawing/2014/chart" uri="{C3380CC4-5D6E-409C-BE32-E72D297353CC}">
              <c16:uniqueId val="{00000001-48D5-4FB1-9A4C-C5DF4214882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青木村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簡易水道事業</v>
      </c>
      <c r="Q8" s="74"/>
      <c r="R8" s="74"/>
      <c r="S8" s="74"/>
      <c r="T8" s="74"/>
      <c r="U8" s="74"/>
      <c r="V8" s="74"/>
      <c r="W8" s="74" t="str">
        <f>データ!$L$6</f>
        <v>C3</v>
      </c>
      <c r="X8" s="74"/>
      <c r="Y8" s="74"/>
      <c r="Z8" s="74"/>
      <c r="AA8" s="74"/>
      <c r="AB8" s="74"/>
      <c r="AC8" s="74"/>
      <c r="AD8" s="74" t="str">
        <f>データ!$M$6</f>
        <v>非設置</v>
      </c>
      <c r="AE8" s="74"/>
      <c r="AF8" s="74"/>
      <c r="AG8" s="74"/>
      <c r="AH8" s="74"/>
      <c r="AI8" s="74"/>
      <c r="AJ8" s="74"/>
      <c r="AK8" s="2"/>
      <c r="AL8" s="65">
        <f>データ!$R$6</f>
        <v>4086</v>
      </c>
      <c r="AM8" s="65"/>
      <c r="AN8" s="65"/>
      <c r="AO8" s="65"/>
      <c r="AP8" s="65"/>
      <c r="AQ8" s="65"/>
      <c r="AR8" s="65"/>
      <c r="AS8" s="65"/>
      <c r="AT8" s="36">
        <f>データ!$S$6</f>
        <v>57.1</v>
      </c>
      <c r="AU8" s="37"/>
      <c r="AV8" s="37"/>
      <c r="AW8" s="37"/>
      <c r="AX8" s="37"/>
      <c r="AY8" s="37"/>
      <c r="AZ8" s="37"/>
      <c r="BA8" s="37"/>
      <c r="BB8" s="54">
        <f>データ!$T$6</f>
        <v>71.56</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55.74</v>
      </c>
      <c r="J10" s="37"/>
      <c r="K10" s="37"/>
      <c r="L10" s="37"/>
      <c r="M10" s="37"/>
      <c r="N10" s="37"/>
      <c r="O10" s="64"/>
      <c r="P10" s="54">
        <f>データ!$P$6</f>
        <v>100</v>
      </c>
      <c r="Q10" s="54"/>
      <c r="R10" s="54"/>
      <c r="S10" s="54"/>
      <c r="T10" s="54"/>
      <c r="U10" s="54"/>
      <c r="V10" s="54"/>
      <c r="W10" s="65">
        <f>データ!$Q$6</f>
        <v>3999</v>
      </c>
      <c r="X10" s="65"/>
      <c r="Y10" s="65"/>
      <c r="Z10" s="65"/>
      <c r="AA10" s="65"/>
      <c r="AB10" s="65"/>
      <c r="AC10" s="65"/>
      <c r="AD10" s="2"/>
      <c r="AE10" s="2"/>
      <c r="AF10" s="2"/>
      <c r="AG10" s="2"/>
      <c r="AH10" s="2"/>
      <c r="AI10" s="2"/>
      <c r="AJ10" s="2"/>
      <c r="AK10" s="2"/>
      <c r="AL10" s="65">
        <f>データ!$U$6</f>
        <v>4040</v>
      </c>
      <c r="AM10" s="65"/>
      <c r="AN10" s="65"/>
      <c r="AO10" s="65"/>
      <c r="AP10" s="65"/>
      <c r="AQ10" s="65"/>
      <c r="AR10" s="65"/>
      <c r="AS10" s="65"/>
      <c r="AT10" s="36">
        <f>データ!$V$6</f>
        <v>19.3</v>
      </c>
      <c r="AU10" s="37"/>
      <c r="AV10" s="37"/>
      <c r="AW10" s="37"/>
      <c r="AX10" s="37"/>
      <c r="AY10" s="37"/>
      <c r="AZ10" s="37"/>
      <c r="BA10" s="37"/>
      <c r="BB10" s="54">
        <f>データ!$W$6</f>
        <v>209.33</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112</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48"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rFSm69GvDWss+X+qlPx5lVGXvtP5drKn3b2w2eV8WXYwyoLm3xG0/l+3oaciMEXPwiYfU6q6TMdN+STpa6EokQ==" saltValue="2xcEt+veON1TD4Nal1r9y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203491</v>
      </c>
      <c r="D6" s="20">
        <f t="shared" si="3"/>
        <v>46</v>
      </c>
      <c r="E6" s="20">
        <f t="shared" si="3"/>
        <v>1</v>
      </c>
      <c r="F6" s="20">
        <f t="shared" si="3"/>
        <v>0</v>
      </c>
      <c r="G6" s="20">
        <f t="shared" si="3"/>
        <v>5</v>
      </c>
      <c r="H6" s="20" t="str">
        <f t="shared" si="3"/>
        <v>長野県　青木村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55.74</v>
      </c>
      <c r="P6" s="21">
        <f t="shared" si="3"/>
        <v>100</v>
      </c>
      <c r="Q6" s="21">
        <f t="shared" si="3"/>
        <v>3999</v>
      </c>
      <c r="R6" s="21">
        <f t="shared" si="3"/>
        <v>4086</v>
      </c>
      <c r="S6" s="21">
        <f t="shared" si="3"/>
        <v>57.1</v>
      </c>
      <c r="T6" s="21">
        <f t="shared" si="3"/>
        <v>71.56</v>
      </c>
      <c r="U6" s="21">
        <f t="shared" si="3"/>
        <v>4040</v>
      </c>
      <c r="V6" s="21">
        <f t="shared" si="3"/>
        <v>19.3</v>
      </c>
      <c r="W6" s="21">
        <f t="shared" si="3"/>
        <v>209.33</v>
      </c>
      <c r="X6" s="22">
        <f>IF(X7="",NA(),X7)</f>
        <v>103.5</v>
      </c>
      <c r="Y6" s="22">
        <f t="shared" ref="Y6:AG6" si="4">IF(Y7="",NA(),Y7)</f>
        <v>104.07</v>
      </c>
      <c r="Z6" s="22">
        <f t="shared" si="4"/>
        <v>100.67</v>
      </c>
      <c r="AA6" s="22">
        <f t="shared" si="4"/>
        <v>98.9</v>
      </c>
      <c r="AB6" s="22">
        <f t="shared" si="4"/>
        <v>101.56</v>
      </c>
      <c r="AC6" s="22">
        <f t="shared" si="4"/>
        <v>103.82</v>
      </c>
      <c r="AD6" s="22">
        <f t="shared" si="4"/>
        <v>105.75</v>
      </c>
      <c r="AE6" s="22">
        <f t="shared" si="4"/>
        <v>105.52</v>
      </c>
      <c r="AF6" s="22">
        <f t="shared" si="4"/>
        <v>103.1</v>
      </c>
      <c r="AG6" s="22">
        <f t="shared" si="4"/>
        <v>101.77</v>
      </c>
      <c r="AH6" s="21" t="str">
        <f>IF(AH7="","",IF(AH7="-","【-】","【"&amp;SUBSTITUTE(TEXT(AH7,"#,##0.00"),"-","△")&amp;"】"))</f>
        <v>【102.02】</v>
      </c>
      <c r="AI6" s="21">
        <f>IF(AI7="",NA(),AI7)</f>
        <v>0</v>
      </c>
      <c r="AJ6" s="21">
        <f t="shared" ref="AJ6:AR6" si="5">IF(AJ7="",NA(),AJ7)</f>
        <v>0</v>
      </c>
      <c r="AK6" s="21">
        <f t="shared" si="5"/>
        <v>0</v>
      </c>
      <c r="AL6" s="21">
        <f t="shared" si="5"/>
        <v>0</v>
      </c>
      <c r="AM6" s="21">
        <f t="shared" si="5"/>
        <v>0</v>
      </c>
      <c r="AN6" s="22">
        <f t="shared" si="5"/>
        <v>31.54</v>
      </c>
      <c r="AO6" s="22">
        <f t="shared" si="5"/>
        <v>31.15</v>
      </c>
      <c r="AP6" s="22">
        <f t="shared" si="5"/>
        <v>30.01</v>
      </c>
      <c r="AQ6" s="22">
        <f t="shared" si="5"/>
        <v>27.32</v>
      </c>
      <c r="AR6" s="22">
        <f t="shared" si="5"/>
        <v>16.12</v>
      </c>
      <c r="AS6" s="21" t="str">
        <f>IF(AS7="","",IF(AS7="-","【-】","【"&amp;SUBSTITUTE(TEXT(AS7,"#,##0.00"),"-","△")&amp;"】"))</f>
        <v>【26.96】</v>
      </c>
      <c r="AT6" s="22">
        <f>IF(AT7="",NA(),AT7)</f>
        <v>91.01</v>
      </c>
      <c r="AU6" s="22">
        <f t="shared" ref="AU6:BC6" si="6">IF(AU7="",NA(),AU7)</f>
        <v>82.13</v>
      </c>
      <c r="AV6" s="22">
        <f t="shared" si="6"/>
        <v>85.98</v>
      </c>
      <c r="AW6" s="22">
        <f t="shared" si="6"/>
        <v>85.82</v>
      </c>
      <c r="AX6" s="22">
        <f t="shared" si="6"/>
        <v>97.73</v>
      </c>
      <c r="AY6" s="22">
        <f t="shared" si="6"/>
        <v>302.22000000000003</v>
      </c>
      <c r="AZ6" s="22">
        <f t="shared" si="6"/>
        <v>263.45</v>
      </c>
      <c r="BA6" s="22">
        <f t="shared" si="6"/>
        <v>249.43</v>
      </c>
      <c r="BB6" s="22">
        <f t="shared" si="6"/>
        <v>217.55</v>
      </c>
      <c r="BC6" s="22">
        <f t="shared" si="6"/>
        <v>157.71</v>
      </c>
      <c r="BD6" s="21" t="str">
        <f>IF(BD7="","",IF(BD7="-","【-】","【"&amp;SUBSTITUTE(TEXT(BD7,"#,##0.00"),"-","△")&amp;"】"))</f>
        <v>【142.39】</v>
      </c>
      <c r="BE6" s="22">
        <f>IF(BE7="",NA(),BE7)</f>
        <v>1358.01</v>
      </c>
      <c r="BF6" s="22">
        <f t="shared" ref="BF6:BN6" si="7">IF(BF7="",NA(),BF7)</f>
        <v>1276.06</v>
      </c>
      <c r="BG6" s="22">
        <f t="shared" si="7"/>
        <v>1281.3699999999999</v>
      </c>
      <c r="BH6" s="22">
        <f t="shared" si="7"/>
        <v>1280.1500000000001</v>
      </c>
      <c r="BI6" s="22">
        <f t="shared" si="7"/>
        <v>1244.96</v>
      </c>
      <c r="BJ6" s="22">
        <f t="shared" si="7"/>
        <v>970.36</v>
      </c>
      <c r="BK6" s="22">
        <f t="shared" si="7"/>
        <v>940.22</v>
      </c>
      <c r="BL6" s="22">
        <f t="shared" si="7"/>
        <v>922.05</v>
      </c>
      <c r="BM6" s="22">
        <f t="shared" si="7"/>
        <v>916.17</v>
      </c>
      <c r="BN6" s="22">
        <f t="shared" si="7"/>
        <v>958.97</v>
      </c>
      <c r="BO6" s="21" t="str">
        <f>IF(BO7="","",IF(BO7="-","【-】","【"&amp;SUBSTITUTE(TEXT(BO7,"#,##0.00"),"-","△")&amp;"】"))</f>
        <v>【1,043.36】</v>
      </c>
      <c r="BP6" s="22">
        <f>IF(BP7="",NA(),BP7)</f>
        <v>68.209999999999994</v>
      </c>
      <c r="BQ6" s="22">
        <f t="shared" ref="BQ6:BY6" si="8">IF(BQ7="",NA(),BQ7)</f>
        <v>80.77</v>
      </c>
      <c r="BR6" s="22">
        <f t="shared" si="8"/>
        <v>75.989999999999995</v>
      </c>
      <c r="BS6" s="22">
        <f t="shared" si="8"/>
        <v>75.11</v>
      </c>
      <c r="BT6" s="22">
        <f t="shared" si="8"/>
        <v>73.45</v>
      </c>
      <c r="BU6" s="22">
        <f t="shared" si="8"/>
        <v>64.52</v>
      </c>
      <c r="BV6" s="22">
        <f t="shared" si="8"/>
        <v>66.8</v>
      </c>
      <c r="BW6" s="22">
        <f t="shared" si="8"/>
        <v>64.39</v>
      </c>
      <c r="BX6" s="22">
        <f t="shared" si="8"/>
        <v>63.95</v>
      </c>
      <c r="BY6" s="22">
        <f t="shared" si="8"/>
        <v>61.25</v>
      </c>
      <c r="BZ6" s="21" t="str">
        <f>IF(BZ7="","",IF(BZ7="-","【-】","【"&amp;SUBSTITUTE(TEXT(BZ7,"#,##0.00"),"-","△")&amp;"】"))</f>
        <v>【56.19】</v>
      </c>
      <c r="CA6" s="22">
        <f>IF(CA7="",NA(),CA7)</f>
        <v>308.32</v>
      </c>
      <c r="CB6" s="22">
        <f t="shared" ref="CB6:CJ6" si="9">IF(CB7="",NA(),CB7)</f>
        <v>260.19</v>
      </c>
      <c r="CC6" s="22">
        <f t="shared" si="9"/>
        <v>276.37</v>
      </c>
      <c r="CD6" s="22">
        <f t="shared" si="9"/>
        <v>282.97000000000003</v>
      </c>
      <c r="CE6" s="22">
        <f t="shared" si="9"/>
        <v>290.27</v>
      </c>
      <c r="CF6" s="22">
        <f t="shared" si="9"/>
        <v>270.68</v>
      </c>
      <c r="CG6" s="22">
        <f t="shared" si="9"/>
        <v>268.88</v>
      </c>
      <c r="CH6" s="22">
        <f t="shared" si="9"/>
        <v>258.89999999999998</v>
      </c>
      <c r="CI6" s="22">
        <f t="shared" si="9"/>
        <v>263.56</v>
      </c>
      <c r="CJ6" s="22">
        <f t="shared" si="9"/>
        <v>279.83</v>
      </c>
      <c r="CK6" s="21" t="str">
        <f>IF(CK7="","",IF(CK7="-","【-】","【"&amp;SUBSTITUTE(TEXT(CK7,"#,##0.00"),"-","△")&amp;"】"))</f>
        <v>【285.60】</v>
      </c>
      <c r="CL6" s="22">
        <f>IF(CL7="",NA(),CL7)</f>
        <v>58.55</v>
      </c>
      <c r="CM6" s="22">
        <f t="shared" ref="CM6:CU6" si="10">IF(CM7="",NA(),CM7)</f>
        <v>59.28</v>
      </c>
      <c r="CN6" s="22">
        <f t="shared" si="10"/>
        <v>59.3</v>
      </c>
      <c r="CO6" s="22">
        <f t="shared" si="10"/>
        <v>59.24</v>
      </c>
      <c r="CP6" s="22">
        <f t="shared" si="10"/>
        <v>59.3</v>
      </c>
      <c r="CQ6" s="22">
        <f t="shared" si="10"/>
        <v>48.86</v>
      </c>
      <c r="CR6" s="22">
        <f t="shared" si="10"/>
        <v>49</v>
      </c>
      <c r="CS6" s="22">
        <f t="shared" si="10"/>
        <v>50.07</v>
      </c>
      <c r="CT6" s="22">
        <f t="shared" si="10"/>
        <v>53.4</v>
      </c>
      <c r="CU6" s="22">
        <f t="shared" si="10"/>
        <v>54.69</v>
      </c>
      <c r="CV6" s="21" t="str">
        <f>IF(CV7="","",IF(CV7="-","【-】","【"&amp;SUBSTITUTE(TEXT(CV7,"#,##0.00"),"-","△")&amp;"】"))</f>
        <v>【48.33】</v>
      </c>
      <c r="CW6" s="22">
        <f>IF(CW7="",NA(),CW7)</f>
        <v>72.22</v>
      </c>
      <c r="CX6" s="22">
        <f t="shared" ref="CX6:DF6" si="11">IF(CX7="",NA(),CX7)</f>
        <v>71.31</v>
      </c>
      <c r="CY6" s="22">
        <f t="shared" si="11"/>
        <v>70.84</v>
      </c>
      <c r="CZ6" s="22">
        <f t="shared" si="11"/>
        <v>67.64</v>
      </c>
      <c r="DA6" s="22">
        <f t="shared" si="11"/>
        <v>67.61</v>
      </c>
      <c r="DB6" s="22">
        <f t="shared" si="11"/>
        <v>76.48</v>
      </c>
      <c r="DC6" s="22">
        <f t="shared" si="11"/>
        <v>75.64</v>
      </c>
      <c r="DD6" s="22">
        <f t="shared" si="11"/>
        <v>75.7</v>
      </c>
      <c r="DE6" s="22">
        <f t="shared" si="11"/>
        <v>72.53</v>
      </c>
      <c r="DF6" s="22">
        <f t="shared" si="11"/>
        <v>71.44</v>
      </c>
      <c r="DG6" s="21" t="str">
        <f>IF(DG7="","",IF(DG7="-","【-】","【"&amp;SUBSTITUTE(TEXT(DG7,"#,##0.00"),"-","△")&amp;"】"))</f>
        <v>【70.34】</v>
      </c>
      <c r="DH6" s="22">
        <f>IF(DH7="",NA(),DH7)</f>
        <v>5.9</v>
      </c>
      <c r="DI6" s="22">
        <f t="shared" ref="DI6:DQ6" si="12">IF(DI7="",NA(),DI7)</f>
        <v>10.26</v>
      </c>
      <c r="DJ6" s="22">
        <f t="shared" si="12"/>
        <v>14.33</v>
      </c>
      <c r="DK6" s="22">
        <f t="shared" si="12"/>
        <v>18.29</v>
      </c>
      <c r="DL6" s="22">
        <f t="shared" si="12"/>
        <v>22.11</v>
      </c>
      <c r="DM6" s="22">
        <f t="shared" si="12"/>
        <v>39.409999999999997</v>
      </c>
      <c r="DN6" s="22">
        <f t="shared" si="12"/>
        <v>41.18</v>
      </c>
      <c r="DO6" s="22">
        <f t="shared" si="12"/>
        <v>42.98</v>
      </c>
      <c r="DP6" s="22">
        <f t="shared" si="12"/>
        <v>40.46</v>
      </c>
      <c r="DQ6" s="22">
        <f t="shared" si="12"/>
        <v>37.1</v>
      </c>
      <c r="DR6" s="21" t="str">
        <f>IF(DR7="","",IF(DR7="-","【-】","【"&amp;SUBSTITUTE(TEXT(DR7,"#,##0.00"),"-","△")&amp;"】"))</f>
        <v>【35.50】</v>
      </c>
      <c r="DS6" s="22">
        <f>IF(DS7="",NA(),DS7)</f>
        <v>39.53</v>
      </c>
      <c r="DT6" s="22">
        <f t="shared" ref="DT6:EB6" si="13">IF(DT7="",NA(),DT7)</f>
        <v>40.26</v>
      </c>
      <c r="DU6" s="22">
        <f t="shared" si="13"/>
        <v>47.77</v>
      </c>
      <c r="DV6" s="22">
        <f t="shared" si="13"/>
        <v>48.09</v>
      </c>
      <c r="DW6" s="22">
        <f t="shared" si="13"/>
        <v>49.26</v>
      </c>
      <c r="DX6" s="22">
        <f t="shared" si="13"/>
        <v>20.97</v>
      </c>
      <c r="DY6" s="22">
        <f t="shared" si="13"/>
        <v>21.65</v>
      </c>
      <c r="DZ6" s="22">
        <f t="shared" si="13"/>
        <v>23.24</v>
      </c>
      <c r="EA6" s="22">
        <f t="shared" si="13"/>
        <v>22.77</v>
      </c>
      <c r="EB6" s="22">
        <f t="shared" si="13"/>
        <v>18.22</v>
      </c>
      <c r="EC6" s="21" t="str">
        <f>IF(EC7="","",IF(EC7="-","【-】","【"&amp;SUBSTITUTE(TEXT(EC7,"#,##0.00"),"-","△")&amp;"】"))</f>
        <v>【16.16】</v>
      </c>
      <c r="ED6" s="22">
        <f>IF(ED7="",NA(),ED7)</f>
        <v>0.09</v>
      </c>
      <c r="EE6" s="22">
        <f t="shared" ref="EE6:EM6" si="14">IF(EE7="",NA(),EE7)</f>
        <v>0.49</v>
      </c>
      <c r="EF6" s="22">
        <f t="shared" si="14"/>
        <v>0.81</v>
      </c>
      <c r="EG6" s="21">
        <f t="shared" si="14"/>
        <v>0</v>
      </c>
      <c r="EH6" s="22">
        <f t="shared" si="14"/>
        <v>2.13</v>
      </c>
      <c r="EI6" s="22">
        <f t="shared" si="14"/>
        <v>1.1499999999999999</v>
      </c>
      <c r="EJ6" s="22">
        <f t="shared" si="14"/>
        <v>0.28999999999999998</v>
      </c>
      <c r="EK6" s="22">
        <f t="shared" si="14"/>
        <v>0.39</v>
      </c>
      <c r="EL6" s="22">
        <f t="shared" si="14"/>
        <v>0.49</v>
      </c>
      <c r="EM6" s="22">
        <f t="shared" si="14"/>
        <v>0.32</v>
      </c>
      <c r="EN6" s="21" t="str">
        <f>IF(EN7="","",IF(EN7="-","【-】","【"&amp;SUBSTITUTE(TEXT(EN7,"#,##0.00"),"-","△")&amp;"】"))</f>
        <v>【0.28】</v>
      </c>
    </row>
    <row r="7" spans="1:144" s="23" customFormat="1" x14ac:dyDescent="0.2">
      <c r="A7" s="15"/>
      <c r="B7" s="24">
        <v>2024</v>
      </c>
      <c r="C7" s="24">
        <v>203491</v>
      </c>
      <c r="D7" s="24">
        <v>46</v>
      </c>
      <c r="E7" s="24">
        <v>1</v>
      </c>
      <c r="F7" s="24">
        <v>0</v>
      </c>
      <c r="G7" s="24">
        <v>5</v>
      </c>
      <c r="H7" s="24" t="s">
        <v>93</v>
      </c>
      <c r="I7" s="24" t="s">
        <v>94</v>
      </c>
      <c r="J7" s="24" t="s">
        <v>95</v>
      </c>
      <c r="K7" s="24" t="s">
        <v>96</v>
      </c>
      <c r="L7" s="24" t="s">
        <v>97</v>
      </c>
      <c r="M7" s="24" t="s">
        <v>98</v>
      </c>
      <c r="N7" s="25" t="s">
        <v>99</v>
      </c>
      <c r="O7" s="25">
        <v>55.74</v>
      </c>
      <c r="P7" s="25">
        <v>100</v>
      </c>
      <c r="Q7" s="25">
        <v>3999</v>
      </c>
      <c r="R7" s="25">
        <v>4086</v>
      </c>
      <c r="S7" s="25">
        <v>57.1</v>
      </c>
      <c r="T7" s="25">
        <v>71.56</v>
      </c>
      <c r="U7" s="25">
        <v>4040</v>
      </c>
      <c r="V7" s="25">
        <v>19.3</v>
      </c>
      <c r="W7" s="25">
        <v>209.33</v>
      </c>
      <c r="X7" s="25">
        <v>103.5</v>
      </c>
      <c r="Y7" s="25">
        <v>104.07</v>
      </c>
      <c r="Z7" s="25">
        <v>100.67</v>
      </c>
      <c r="AA7" s="25">
        <v>98.9</v>
      </c>
      <c r="AB7" s="25">
        <v>101.56</v>
      </c>
      <c r="AC7" s="25">
        <v>103.82</v>
      </c>
      <c r="AD7" s="25">
        <v>105.75</v>
      </c>
      <c r="AE7" s="25">
        <v>105.52</v>
      </c>
      <c r="AF7" s="25">
        <v>103.1</v>
      </c>
      <c r="AG7" s="25">
        <v>101.77</v>
      </c>
      <c r="AH7" s="25">
        <v>102.02</v>
      </c>
      <c r="AI7" s="25">
        <v>0</v>
      </c>
      <c r="AJ7" s="25">
        <v>0</v>
      </c>
      <c r="AK7" s="25">
        <v>0</v>
      </c>
      <c r="AL7" s="25">
        <v>0</v>
      </c>
      <c r="AM7" s="25">
        <v>0</v>
      </c>
      <c r="AN7" s="25">
        <v>31.54</v>
      </c>
      <c r="AO7" s="25">
        <v>31.15</v>
      </c>
      <c r="AP7" s="25">
        <v>30.01</v>
      </c>
      <c r="AQ7" s="25">
        <v>27.32</v>
      </c>
      <c r="AR7" s="25">
        <v>16.12</v>
      </c>
      <c r="AS7" s="25">
        <v>26.96</v>
      </c>
      <c r="AT7" s="25">
        <v>91.01</v>
      </c>
      <c r="AU7" s="25">
        <v>82.13</v>
      </c>
      <c r="AV7" s="25">
        <v>85.98</v>
      </c>
      <c r="AW7" s="25">
        <v>85.82</v>
      </c>
      <c r="AX7" s="25">
        <v>97.73</v>
      </c>
      <c r="AY7" s="25">
        <v>302.22000000000003</v>
      </c>
      <c r="AZ7" s="25">
        <v>263.45</v>
      </c>
      <c r="BA7" s="25">
        <v>249.43</v>
      </c>
      <c r="BB7" s="25">
        <v>217.55</v>
      </c>
      <c r="BC7" s="25">
        <v>157.71</v>
      </c>
      <c r="BD7" s="25">
        <v>142.38999999999999</v>
      </c>
      <c r="BE7" s="25">
        <v>1358.01</v>
      </c>
      <c r="BF7" s="25">
        <v>1276.06</v>
      </c>
      <c r="BG7" s="25">
        <v>1281.3699999999999</v>
      </c>
      <c r="BH7" s="25">
        <v>1280.1500000000001</v>
      </c>
      <c r="BI7" s="25">
        <v>1244.96</v>
      </c>
      <c r="BJ7" s="25">
        <v>970.36</v>
      </c>
      <c r="BK7" s="25">
        <v>940.22</v>
      </c>
      <c r="BL7" s="25">
        <v>922.05</v>
      </c>
      <c r="BM7" s="25">
        <v>916.17</v>
      </c>
      <c r="BN7" s="25">
        <v>958.97</v>
      </c>
      <c r="BO7" s="25">
        <v>1043.3599999999999</v>
      </c>
      <c r="BP7" s="25">
        <v>68.209999999999994</v>
      </c>
      <c r="BQ7" s="25">
        <v>80.77</v>
      </c>
      <c r="BR7" s="25">
        <v>75.989999999999995</v>
      </c>
      <c r="BS7" s="25">
        <v>75.11</v>
      </c>
      <c r="BT7" s="25">
        <v>73.45</v>
      </c>
      <c r="BU7" s="25">
        <v>64.52</v>
      </c>
      <c r="BV7" s="25">
        <v>66.8</v>
      </c>
      <c r="BW7" s="25">
        <v>64.39</v>
      </c>
      <c r="BX7" s="25">
        <v>63.95</v>
      </c>
      <c r="BY7" s="25">
        <v>61.25</v>
      </c>
      <c r="BZ7" s="25">
        <v>56.19</v>
      </c>
      <c r="CA7" s="25">
        <v>308.32</v>
      </c>
      <c r="CB7" s="25">
        <v>260.19</v>
      </c>
      <c r="CC7" s="25">
        <v>276.37</v>
      </c>
      <c r="CD7" s="25">
        <v>282.97000000000003</v>
      </c>
      <c r="CE7" s="25">
        <v>290.27</v>
      </c>
      <c r="CF7" s="25">
        <v>270.68</v>
      </c>
      <c r="CG7" s="25">
        <v>268.88</v>
      </c>
      <c r="CH7" s="25">
        <v>258.89999999999998</v>
      </c>
      <c r="CI7" s="25">
        <v>263.56</v>
      </c>
      <c r="CJ7" s="25">
        <v>279.83</v>
      </c>
      <c r="CK7" s="25">
        <v>285.60000000000002</v>
      </c>
      <c r="CL7" s="25">
        <v>58.55</v>
      </c>
      <c r="CM7" s="25">
        <v>59.28</v>
      </c>
      <c r="CN7" s="25">
        <v>59.3</v>
      </c>
      <c r="CO7" s="25">
        <v>59.24</v>
      </c>
      <c r="CP7" s="25">
        <v>59.3</v>
      </c>
      <c r="CQ7" s="25">
        <v>48.86</v>
      </c>
      <c r="CR7" s="25">
        <v>49</v>
      </c>
      <c r="CS7" s="25">
        <v>50.07</v>
      </c>
      <c r="CT7" s="25">
        <v>53.4</v>
      </c>
      <c r="CU7" s="25">
        <v>54.69</v>
      </c>
      <c r="CV7" s="25">
        <v>48.33</v>
      </c>
      <c r="CW7" s="25">
        <v>72.22</v>
      </c>
      <c r="CX7" s="25">
        <v>71.31</v>
      </c>
      <c r="CY7" s="25">
        <v>70.84</v>
      </c>
      <c r="CZ7" s="25">
        <v>67.64</v>
      </c>
      <c r="DA7" s="25">
        <v>67.61</v>
      </c>
      <c r="DB7" s="25">
        <v>76.48</v>
      </c>
      <c r="DC7" s="25">
        <v>75.64</v>
      </c>
      <c r="DD7" s="25">
        <v>75.7</v>
      </c>
      <c r="DE7" s="25">
        <v>72.53</v>
      </c>
      <c r="DF7" s="25">
        <v>71.44</v>
      </c>
      <c r="DG7" s="25">
        <v>70.34</v>
      </c>
      <c r="DH7" s="25">
        <v>5.9</v>
      </c>
      <c r="DI7" s="25">
        <v>10.26</v>
      </c>
      <c r="DJ7" s="25">
        <v>14.33</v>
      </c>
      <c r="DK7" s="25">
        <v>18.29</v>
      </c>
      <c r="DL7" s="25">
        <v>22.11</v>
      </c>
      <c r="DM7" s="25">
        <v>39.409999999999997</v>
      </c>
      <c r="DN7" s="25">
        <v>41.18</v>
      </c>
      <c r="DO7" s="25">
        <v>42.98</v>
      </c>
      <c r="DP7" s="25">
        <v>40.46</v>
      </c>
      <c r="DQ7" s="25">
        <v>37.1</v>
      </c>
      <c r="DR7" s="25">
        <v>35.5</v>
      </c>
      <c r="DS7" s="25">
        <v>39.53</v>
      </c>
      <c r="DT7" s="25">
        <v>40.26</v>
      </c>
      <c r="DU7" s="25">
        <v>47.77</v>
      </c>
      <c r="DV7" s="25">
        <v>48.09</v>
      </c>
      <c r="DW7" s="25">
        <v>49.26</v>
      </c>
      <c r="DX7" s="25">
        <v>20.97</v>
      </c>
      <c r="DY7" s="25">
        <v>21.65</v>
      </c>
      <c r="DZ7" s="25">
        <v>23.24</v>
      </c>
      <c r="EA7" s="25">
        <v>22.77</v>
      </c>
      <c r="EB7" s="25">
        <v>18.22</v>
      </c>
      <c r="EC7" s="25">
        <v>16.16</v>
      </c>
      <c r="ED7" s="25">
        <v>0.09</v>
      </c>
      <c r="EE7" s="25">
        <v>0.49</v>
      </c>
      <c r="EF7" s="25">
        <v>0.81</v>
      </c>
      <c r="EG7" s="25">
        <v>0</v>
      </c>
      <c r="EH7" s="25">
        <v>2.13</v>
      </c>
      <c r="EI7" s="25">
        <v>1.1499999999999999</v>
      </c>
      <c r="EJ7" s="25">
        <v>0.28999999999999998</v>
      </c>
      <c r="EK7" s="25">
        <v>0.39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dcterms:created xsi:type="dcterms:W3CDTF">2025-12-12T09:16:48Z</dcterms:created>
  <dcterms:modified xsi:type="dcterms:W3CDTF">2026-02-17T00:27:18Z</dcterms:modified>
  <cp:category/>
</cp:coreProperties>
</file>