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4_地局→県（市町村等からの回答）\01_水道事業\確認修正依頼あり\"/>
    </mc:Choice>
  </mc:AlternateContent>
  <xr:revisionPtr revIDLastSave="0" documentId="13_ncr:1_{8131C587-F1E9-4A18-84A5-A6B625C3942E}" xr6:coauthVersionLast="47" xr6:coauthVersionMax="47" xr10:uidLastSave="{00000000-0000-0000-0000-000000000000}"/>
  <workbookProtection workbookAlgorithmName="SHA-512" workbookHashValue="7XK+1WKakTqshI0wiufND7ziOg6QwTOdwaa+ZV4Zl7bJNTTtyOFnDfXTAUGfW5Y7gZABnaEvnT4x/5WP9uD62w==" workbookSaltValue="9+5ZB06/jtLu4t7BbhX/Ag==" workbookSpinCount="100000" lockStructure="1"/>
  <bookViews>
    <workbookView xWindow="-28920" yWindow="-120" windowWidth="29040" windowHeight="15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N85" i="4" s="1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L85" i="4" s="1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BB8" i="4" s="1"/>
  <c r="S6" i="5"/>
  <c r="AT8" i="4" s="1"/>
  <c r="R6" i="5"/>
  <c r="AL8" i="4" s="1"/>
  <c r="Q6" i="5"/>
  <c r="P6" i="5"/>
  <c r="P10" i="4" s="1"/>
  <c r="O6" i="5"/>
  <c r="N6" i="5"/>
  <c r="M6" i="5"/>
  <c r="AD8" i="4" s="1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M85" i="4"/>
  <c r="F85" i="4"/>
  <c r="E85" i="4"/>
  <c r="BB10" i="4"/>
  <c r="AT10" i="4"/>
  <c r="AL10" i="4"/>
  <c r="W10" i="4"/>
  <c r="I10" i="4"/>
  <c r="B10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<sst xmlns="http://schemas.openxmlformats.org/spreadsheetml/2006/main" count="294" uniqueCount="113">
  <si>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</si>
  <si>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</si>
  <si>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</si>
  <si>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</si>
  <si>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</si>
  <si>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</si>
  <si>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</si>
  <si>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</si>
  <si>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</si>
  <si>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</si>
  <si>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</si>
  <si>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</si>
  <si>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</si>
  <si>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</si>
  <si>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</si>
  <si>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</si>
  <si>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</si>
  <si>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</si>
  <si>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</si>
  <si>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</si>
  <si>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</si>
  <si>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</si>
  <si>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</si>
  <si>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</si>
  <si>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</si>
  <si>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</si>
  <si>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</si>
  <si>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</si>
  <si>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</si>
  <si>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</si>
  <si>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</si>
  <si>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</si>
  <si>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</si>
  <si>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</si>
  <si>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</si>
  <si>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</si>
  <si>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</si>
  <si>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</si>
  <si>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</si>
  <si>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</si>
  <si>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</si>
  <si>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</si>
  <si>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</si>
  <si>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</si>
  <si>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</si>
  <si>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</si>
  <si>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</si>
  <si>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</si>
  <si>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</si>
  <si>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</si>
  <si>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</si>
  <si>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</si>
  <si>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</si>
  <si>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</si>
  <si>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</si>
  <si>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</si>
  <si>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</si>
  <si>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</si>
  <si>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</si>
  <si>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</si>
  <si>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</si>
  <si>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</si>
  <si>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</si>
  <si>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</si>
  <si>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</si>
  <si>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</si>
  <si>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</si>
  <si>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</si>
  <si>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</si>
  <si>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</si>
  <si>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</si>
  <si>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</si>
  <si>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</si>
  <si>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</si>
  <si>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</si>
  <si>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</si>
  <si>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</si>
  <si>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</si>
  <si>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</si>
  <si>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</si>
  <si>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</si>
  <si>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</si>
  <si>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</si>
  <si>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</si>
  <si>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</si>
  <si>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</si>
  <si>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</si>
  <si>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</si>
  <si>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</si>
  <si>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</si>
  <si>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</si>
  <si>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</si>
  <si>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</si>
  <si>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長野県　佐久穂町</t>
  </si>
  <si>
    <t>法適用</t>
  </si>
  <si>
    <t>水道事業</t>
  </si>
  <si>
    <t>簡易水道事業</t>
  </si>
  <si>
    <t>C4</t>
  </si>
  <si>
    <t>自治体職員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</si>
  <si>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</si>
  <si>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</si>
  <si>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</si>
  <si>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</si>
  <si>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</si>
  <si>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</si>
  <si>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</si>
  <si>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</si>
  <si>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</si>
  <si>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</si>
  <si>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</si>
  <si>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③供用開始から30年以上経過しているため、施設更新の投資計画等の見直しを行う必要がある。</t>
    <rPh sb="1" eb="3">
      <t>キョウヨウ</t>
    </rPh>
    <rPh sb="3" eb="5">
      <t>カイシ</t>
    </rPh>
    <rPh sb="9" eb="10">
      <t>ネン</t>
    </rPh>
    <rPh sb="10" eb="12">
      <t>イジョウ</t>
    </rPh>
    <rPh sb="12" eb="14">
      <t>ケイカ</t>
    </rPh>
    <rPh sb="21" eb="23">
      <t>シセツ</t>
    </rPh>
    <rPh sb="23" eb="25">
      <t>コウシン</t>
    </rPh>
    <phoneticPr fontId="4"/>
  </si>
  <si>
    <t>（ア）急激な人口減少も考えられるが、サービス需要が減っても替えがきかない事業のため継続する。
（イ）更新需要は年々高まっているが、更新計画に沿って実施していきたい。
（ウ）人材に関しては、維持管理については委託に出し、予算等公営企業会計にかかわる事務については１名で成り立っている。
（エ）営業費用の増加に対して、収入の増は見込めないため、ダウンサイジング等、コストの見直しを行うべきである。</t>
    <rPh sb="3" eb="5">
      <t>キュウゲキ</t>
    </rPh>
    <rPh sb="6" eb="8">
      <t>ジンコウ</t>
    </rPh>
    <rPh sb="8" eb="10">
      <t>ゲンショウ</t>
    </rPh>
    <rPh sb="11" eb="12">
      <t>カンガ</t>
    </rPh>
    <rPh sb="22" eb="24">
      <t>ジュヨウ</t>
    </rPh>
    <rPh sb="25" eb="26">
      <t>ヘ</t>
    </rPh>
    <rPh sb="29" eb="30">
      <t>カ</t>
    </rPh>
    <rPh sb="36" eb="38">
      <t>ジギョウ</t>
    </rPh>
    <rPh sb="41" eb="43">
      <t>ケイゾク</t>
    </rPh>
    <rPh sb="50" eb="52">
      <t>コウシン</t>
    </rPh>
    <rPh sb="52" eb="54">
      <t>ジュヨウ</t>
    </rPh>
    <rPh sb="55" eb="57">
      <t>ネンネン</t>
    </rPh>
    <rPh sb="57" eb="58">
      <t>タカ</t>
    </rPh>
    <rPh sb="65" eb="67">
      <t>コウシン</t>
    </rPh>
    <rPh sb="67" eb="69">
      <t>ケイカク</t>
    </rPh>
    <rPh sb="70" eb="71">
      <t>ソ</t>
    </rPh>
    <rPh sb="73" eb="75">
      <t>ジッシ</t>
    </rPh>
    <rPh sb="86" eb="88">
      <t>ジンザイ</t>
    </rPh>
    <rPh sb="89" eb="90">
      <t>カン</t>
    </rPh>
    <rPh sb="94" eb="96">
      <t>イジ</t>
    </rPh>
    <rPh sb="96" eb="98">
      <t>カンリ</t>
    </rPh>
    <rPh sb="103" eb="105">
      <t>イタク</t>
    </rPh>
    <rPh sb="106" eb="107">
      <t>ダ</t>
    </rPh>
    <rPh sb="109" eb="111">
      <t>ヨサン</t>
    </rPh>
    <rPh sb="111" eb="112">
      <t>トウ</t>
    </rPh>
    <rPh sb="112" eb="114">
      <t>コウエイ</t>
    </rPh>
    <rPh sb="114" eb="116">
      <t>キギョウ</t>
    </rPh>
    <rPh sb="116" eb="118">
      <t>カイケイ</t>
    </rPh>
    <rPh sb="123" eb="125">
      <t>ジム</t>
    </rPh>
    <rPh sb="131" eb="132">
      <t>メイ</t>
    </rPh>
    <rPh sb="133" eb="134">
      <t>ナ</t>
    </rPh>
    <rPh sb="135" eb="136">
      <t>タ</t>
    </rPh>
    <rPh sb="145" eb="149">
      <t>エイギョウヒヨウ</t>
    </rPh>
    <rPh sb="150" eb="152">
      <t>ゾウカ</t>
    </rPh>
    <rPh sb="153" eb="154">
      <t>タイ</t>
    </rPh>
    <rPh sb="157" eb="159">
      <t>シュウニュウ</t>
    </rPh>
    <rPh sb="160" eb="161">
      <t>ゾウ</t>
    </rPh>
    <rPh sb="162" eb="164">
      <t>ミコ</t>
    </rPh>
    <rPh sb="178" eb="179">
      <t>トウ</t>
    </rPh>
    <rPh sb="184" eb="186">
      <t>ミナオ</t>
    </rPh>
    <rPh sb="188" eb="189">
      <t>オコナ</t>
    </rPh>
    <phoneticPr fontId="4"/>
  </si>
  <si>
    <t>①経常収支比率は１００％を下回り、一般会計の繰入金に依存している状態であるので、さらなる費用削減や更新投資に充てる財源の確保が必要である。
②累積欠損金比率は平均値よりは高く、給水収益も増える見込みはなく、費用削減等財源確保をすることで改善したい。
③平均値を上回っていが、繰入金に依存しているため、経営改善を図るべきである。
④企業債残高給水収益比率は低く、今後、更新投資を計画的に検討する必要がある。
⑤料金回収率の減少、また100％を下回り一般会計の繰入金に依存している状態であるので、さらなる費用削減や料金収入の確保が必要である。
⑥給水原価は、施設の老朽等による費用の増加により若干の上昇が考えられる。
⑦施設利用率は、1日平均配水量に著しい変化が見られずほぼ一定しているが、平均値より低い状態であるので、適切な施設規模を把握し、統廃合・ダウンサイジング等検討する必要がある。
⑧有収率は平均値より高く100％に近い為、給水される水量が適切に収益に反映されていることから、漏水等が無く施設が稼働している。</t>
    <rPh sb="1" eb="3">
      <t>ケイジョウ</t>
    </rPh>
    <rPh sb="13" eb="14">
      <t>シタ</t>
    </rPh>
    <rPh sb="17" eb="21">
      <t>イッパンカイケイ</t>
    </rPh>
    <rPh sb="22" eb="25">
      <t>クリイレキン</t>
    </rPh>
    <rPh sb="26" eb="28">
      <t>イゾン</t>
    </rPh>
    <rPh sb="32" eb="34">
      <t>ジョウタイ</t>
    </rPh>
    <rPh sb="44" eb="48">
      <t>ヒヨウサクゲン</t>
    </rPh>
    <rPh sb="49" eb="51">
      <t>コウシン</t>
    </rPh>
    <rPh sb="51" eb="53">
      <t>トウシ</t>
    </rPh>
    <rPh sb="54" eb="55">
      <t>ア</t>
    </rPh>
    <rPh sb="57" eb="59">
      <t>ザイゲン</t>
    </rPh>
    <rPh sb="60" eb="62">
      <t>カクホ</t>
    </rPh>
    <rPh sb="71" eb="73">
      <t>ルイセキ</t>
    </rPh>
    <rPh sb="73" eb="76">
      <t>ケッソンキン</t>
    </rPh>
    <rPh sb="76" eb="78">
      <t>ヒリツ</t>
    </rPh>
    <rPh sb="79" eb="82">
      <t>ヘイキンチ</t>
    </rPh>
    <rPh sb="85" eb="86">
      <t>タカ</t>
    </rPh>
    <rPh sb="88" eb="90">
      <t>キュウスイ</t>
    </rPh>
    <rPh sb="90" eb="92">
      <t>シュウエキ</t>
    </rPh>
    <rPh sb="93" eb="94">
      <t>フ</t>
    </rPh>
    <rPh sb="96" eb="98">
      <t>ミコ</t>
    </rPh>
    <rPh sb="103" eb="105">
      <t>ヒヨウ</t>
    </rPh>
    <rPh sb="105" eb="107">
      <t>サクゲン</t>
    </rPh>
    <rPh sb="107" eb="108">
      <t>トウ</t>
    </rPh>
    <rPh sb="108" eb="110">
      <t>ザイゲン</t>
    </rPh>
    <rPh sb="110" eb="112">
      <t>カクホ</t>
    </rPh>
    <rPh sb="118" eb="120">
      <t>カイゼン</t>
    </rPh>
    <rPh sb="126" eb="129">
      <t>ヘイキンチ</t>
    </rPh>
    <rPh sb="130" eb="132">
      <t>ウワマワ</t>
    </rPh>
    <rPh sb="137" eb="139">
      <t>クリイレ</t>
    </rPh>
    <rPh sb="139" eb="140">
      <t>キン</t>
    </rPh>
    <rPh sb="141" eb="143">
      <t>イゾン</t>
    </rPh>
    <rPh sb="150" eb="154">
      <t>ケイエイカイゼン</t>
    </rPh>
    <rPh sb="155" eb="156">
      <t>ハカ</t>
    </rPh>
    <rPh sb="180" eb="182">
      <t>コンゴ</t>
    </rPh>
    <rPh sb="183" eb="185">
      <t>コウシン</t>
    </rPh>
    <rPh sb="188" eb="191">
      <t>ケイカクテキ</t>
    </rPh>
    <rPh sb="220" eb="222">
      <t>シタマワ</t>
    </rPh>
    <rPh sb="255" eb="257">
      <t>リョウキン</t>
    </rPh>
    <rPh sb="257" eb="259">
      <t>シュウニュウ</t>
    </rPh>
    <rPh sb="260" eb="262">
      <t>カクホ</t>
    </rPh>
    <rPh sb="294" eb="296">
      <t>ジャッカン</t>
    </rPh>
    <rPh sb="319" eb="320">
      <t>クバ</t>
    </rPh>
    <rPh sb="343" eb="345">
      <t>ヘイキン</t>
    </rPh>
    <rPh sb="345" eb="346">
      <t>チ</t>
    </rPh>
    <rPh sb="348" eb="349">
      <t>ヒク</t>
    </rPh>
    <rPh sb="350" eb="352">
      <t>ジョウタイ</t>
    </rPh>
    <rPh sb="399" eb="402">
      <t>ヘイキンチ</t>
    </rPh>
    <rPh sb="404" eb="405">
      <t>タカ</t>
    </rPh>
    <rPh sb="411" eb="412">
      <t>チカ</t>
    </rPh>
    <rPh sb="413" eb="414">
      <t>タメ</t>
    </rPh>
    <rPh sb="415" eb="417">
      <t>キュウスイ</t>
    </rPh>
    <rPh sb="420" eb="422">
      <t>スイリョウ</t>
    </rPh>
    <rPh sb="423" eb="425">
      <t>テキセツ</t>
    </rPh>
    <rPh sb="426" eb="428">
      <t>シュウエキ</t>
    </rPh>
    <rPh sb="429" eb="431">
      <t>ハンエイ</t>
    </rPh>
    <rPh sb="441" eb="444">
      <t>ロウスイトウ</t>
    </rPh>
    <rPh sb="445" eb="446">
      <t>ナ</t>
    </rPh>
    <rPh sb="447" eb="449">
      <t>シセツ</t>
    </rPh>
    <rPh sb="450" eb="452">
      <t>カドウ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</si>
</sst>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A2-4444-8E6C-71F57A2D3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0.88</c:v>
                </c:pt>
                <c:pt idx="4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A2-4444-8E6C-71F57A2D3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66.400000000000006</c:v>
                </c:pt>
                <c:pt idx="4">
                  <c:v>40.83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86-4F90-A8F3-506E35D46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103.12</c:v>
                </c:pt>
                <c:pt idx="4">
                  <c:v>102.26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86-4F90-A8F3-506E35D46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6.22</c:v>
                </c:pt>
                <c:pt idx="4">
                  <c:v>18.670000000000002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F8-4DC8-9905-FE042E5B5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24.27</c:v>
                </c:pt>
                <c:pt idx="4">
                  <c:v>28.04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F8-4DC8-9905-FE042E5B5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0B-4A13-BC2D-E6969ED74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12.77</c:v>
                </c:pt>
                <c:pt idx="4">
                  <c:v>11.15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0B-4A13-BC2D-E6969ED74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56.6</c:v>
                </c:pt>
                <c:pt idx="4">
                  <c:v>400.43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C-430C-A653-E5C467FC1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101.46</c:v>
                </c:pt>
                <c:pt idx="4">
                  <c:v>82.37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AC-430C-A653-E5C467FC1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2319.27</c:v>
                </c:pt>
                <c:pt idx="4">
                  <c:v>393.43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7-473E-9B74-396DBE8B3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112.37</c:v>
                </c:pt>
                <c:pt idx="4">
                  <c:v>101.6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A7-473E-9B74-396DBE8B3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85.02</c:v>
                </c:pt>
                <c:pt idx="4">
                  <c:v>211.68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48-4B82-9DB8-47292BE24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1364.2</c:v>
                </c:pt>
                <c:pt idx="4">
                  <c:v>1398.03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48-4B82-9DB8-47292BE24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63.56</c:v>
                </c:pt>
                <c:pt idx="4">
                  <c:v>38.94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E-4F9E-AA54-DB2A1B0D5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38.58</c:v>
                </c:pt>
                <c:pt idx="4">
                  <c:v>39.15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E-4F9E-AA54-DB2A1B0D5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304.60000000000002</c:v>
                </c:pt>
                <c:pt idx="4">
                  <c:v>593.69000000000005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F1-4709-8A5C-4F8A9A7F4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448.81</c:v>
                </c:pt>
                <c:pt idx="4">
                  <c:v>392.81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F1-4709-8A5C-4F8A9A7F4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35.64</c:v>
                </c:pt>
                <c:pt idx="4">
                  <c:v>16.57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2E-4320-B948-49EA04043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52.39</c:v>
                </c:pt>
                <c:pt idx="4">
                  <c:v>29.19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2E-4320-B948-49EA04043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79</c:v>
                </c:pt>
                <c:pt idx="4">
                  <c:v>81.69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1-4076-AED6-A3E9493B0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63.38</c:v>
                </c:pt>
                <c:pt idx="4">
                  <c:v>66.040000000000006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C1-4076-AED6-A3E9493B0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【142.39】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【1,043.36】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【285.60】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【35.50】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90" zoomScaleNormal="90" workbookViewId="0"/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ht="9.75" customHeight="1" x14ac:dyDescent="0.2">
      <c r="A3" s="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</row>
    <row r="4" spans="1:78" ht="9.75" customHeight="1" x14ac:dyDescent="0.2">
      <c r="A4" s="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1" t="str">
        <f>データ!H6</f>
        <v>長野県　佐久穂町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2"/>
      <c r="AE6" s="32"/>
      <c r="AF6" s="32"/>
      <c r="AG6" s="3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3" t="s">
        <v>1</v>
      </c>
      <c r="C7" s="34"/>
      <c r="D7" s="34"/>
      <c r="E7" s="34"/>
      <c r="F7" s="34"/>
      <c r="G7" s="34"/>
      <c r="H7" s="34"/>
      <c r="I7" s="33" t="s">
        <v>2</v>
      </c>
      <c r="J7" s="34"/>
      <c r="K7" s="34"/>
      <c r="L7" s="34"/>
      <c r="M7" s="34"/>
      <c r="N7" s="34"/>
      <c r="O7" s="35"/>
      <c r="P7" s="36" t="s">
        <v>3</v>
      </c>
      <c r="Q7" s="36"/>
      <c r="R7" s="36"/>
      <c r="S7" s="36"/>
      <c r="T7" s="36"/>
      <c r="U7" s="36"/>
      <c r="V7" s="36"/>
      <c r="W7" s="36" t="s">
        <v>4</v>
      </c>
      <c r="X7" s="36"/>
      <c r="Y7" s="36"/>
      <c r="Z7" s="36"/>
      <c r="AA7" s="36"/>
      <c r="AB7" s="36"/>
      <c r="AC7" s="36"/>
      <c r="AD7" s="36" t="s">
        <v>5</v>
      </c>
      <c r="AE7" s="36"/>
      <c r="AF7" s="36"/>
      <c r="AG7" s="36"/>
      <c r="AH7" s="36"/>
      <c r="AI7" s="36"/>
      <c r="AJ7" s="36"/>
      <c r="AK7" s="2"/>
      <c r="AL7" s="36" t="s">
        <v>6</v>
      </c>
      <c r="AM7" s="36"/>
      <c r="AN7" s="36"/>
      <c r="AO7" s="36"/>
      <c r="AP7" s="36"/>
      <c r="AQ7" s="36"/>
      <c r="AR7" s="36"/>
      <c r="AS7" s="36"/>
      <c r="AT7" s="33" t="s">
        <v>7</v>
      </c>
      <c r="AU7" s="34"/>
      <c r="AV7" s="34"/>
      <c r="AW7" s="34"/>
      <c r="AX7" s="34"/>
      <c r="AY7" s="34"/>
      <c r="AZ7" s="34"/>
      <c r="BA7" s="34"/>
      <c r="BB7" s="36" t="s">
        <v>8</v>
      </c>
      <c r="BC7" s="36"/>
      <c r="BD7" s="36"/>
      <c r="BE7" s="36"/>
      <c r="BF7" s="36"/>
      <c r="BG7" s="36"/>
      <c r="BH7" s="36"/>
      <c r="BI7" s="36"/>
      <c r="BJ7" s="3"/>
      <c r="BK7" s="3"/>
      <c r="BL7" s="37" t="s">
        <v>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9"/>
    </row>
    <row r="8" spans="1:78" ht="18.75" customHeight="1" x14ac:dyDescent="0.2">
      <c r="A8" s="2"/>
      <c r="B8" s="40" t="str">
        <f>データ!$I$6</f>
        <v>法適用</v>
      </c>
      <c r="C8" s="41"/>
      <c r="D8" s="41"/>
      <c r="E8" s="41"/>
      <c r="F8" s="41"/>
      <c r="G8" s="41"/>
      <c r="H8" s="41"/>
      <c r="I8" s="40" t="str">
        <f>データ!$J$6</f>
        <v>水道事業</v>
      </c>
      <c r="J8" s="41"/>
      <c r="K8" s="41"/>
      <c r="L8" s="41"/>
      <c r="M8" s="41"/>
      <c r="N8" s="41"/>
      <c r="O8" s="42"/>
      <c r="P8" s="43" t="str">
        <f>データ!$K$6</f>
        <v>簡易水道事業</v>
      </c>
      <c r="Q8" s="43"/>
      <c r="R8" s="43"/>
      <c r="S8" s="43"/>
      <c r="T8" s="43"/>
      <c r="U8" s="43"/>
      <c r="V8" s="43"/>
      <c r="W8" s="43" t="str">
        <f>データ!$L$6</f>
        <v>C4</v>
      </c>
      <c r="X8" s="43"/>
      <c r="Y8" s="43"/>
      <c r="Z8" s="43"/>
      <c r="AA8" s="43"/>
      <c r="AB8" s="43"/>
      <c r="AC8" s="43"/>
      <c r="AD8" s="43" t="str">
        <f>データ!$M$6</f>
        <v>自治体職員</v>
      </c>
      <c r="AE8" s="43"/>
      <c r="AF8" s="43"/>
      <c r="AG8" s="43"/>
      <c r="AH8" s="43"/>
      <c r="AI8" s="43"/>
      <c r="AJ8" s="43"/>
      <c r="AK8" s="2"/>
      <c r="AL8" s="44">
        <f>データ!$R$6</f>
        <v>10179</v>
      </c>
      <c r="AM8" s="44"/>
      <c r="AN8" s="44"/>
      <c r="AO8" s="44"/>
      <c r="AP8" s="44"/>
      <c r="AQ8" s="44"/>
      <c r="AR8" s="44"/>
      <c r="AS8" s="44"/>
      <c r="AT8" s="45">
        <f>データ!$S$6</f>
        <v>188.15</v>
      </c>
      <c r="AU8" s="46"/>
      <c r="AV8" s="46"/>
      <c r="AW8" s="46"/>
      <c r="AX8" s="46"/>
      <c r="AY8" s="46"/>
      <c r="AZ8" s="46"/>
      <c r="BA8" s="46"/>
      <c r="BB8" s="47">
        <f>データ!$T$6</f>
        <v>54.1</v>
      </c>
      <c r="BC8" s="47"/>
      <c r="BD8" s="47"/>
      <c r="BE8" s="47"/>
      <c r="BF8" s="47"/>
      <c r="BG8" s="47"/>
      <c r="BH8" s="47"/>
      <c r="BI8" s="47"/>
      <c r="BJ8" s="3"/>
      <c r="BK8" s="3"/>
      <c r="BL8" s="48" t="s">
        <v>10</v>
      </c>
      <c r="BM8" s="49"/>
      <c r="BN8" s="50" t="s">
        <v>11</v>
      </c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1"/>
    </row>
    <row r="9" spans="1:78" ht="18.75" customHeight="1" x14ac:dyDescent="0.2">
      <c r="A9" s="2"/>
      <c r="B9" s="33" t="s">
        <v>12</v>
      </c>
      <c r="C9" s="34"/>
      <c r="D9" s="34"/>
      <c r="E9" s="34"/>
      <c r="F9" s="34"/>
      <c r="G9" s="34"/>
      <c r="H9" s="34"/>
      <c r="I9" s="33" t="s">
        <v>13</v>
      </c>
      <c r="J9" s="34"/>
      <c r="K9" s="34"/>
      <c r="L9" s="34"/>
      <c r="M9" s="34"/>
      <c r="N9" s="34"/>
      <c r="O9" s="35"/>
      <c r="P9" s="36" t="s">
        <v>14</v>
      </c>
      <c r="Q9" s="36"/>
      <c r="R9" s="36"/>
      <c r="S9" s="36"/>
      <c r="T9" s="36"/>
      <c r="U9" s="36"/>
      <c r="V9" s="36"/>
      <c r="W9" s="36" t="s">
        <v>15</v>
      </c>
      <c r="X9" s="36"/>
      <c r="Y9" s="36"/>
      <c r="Z9" s="36"/>
      <c r="AA9" s="36"/>
      <c r="AB9" s="36"/>
      <c r="AC9" s="36"/>
      <c r="AD9" s="2"/>
      <c r="AE9" s="2"/>
      <c r="AF9" s="2"/>
      <c r="AG9" s="2"/>
      <c r="AH9" s="2"/>
      <c r="AI9" s="2"/>
      <c r="AJ9" s="2"/>
      <c r="AK9" s="2"/>
      <c r="AL9" s="36" t="s">
        <v>16</v>
      </c>
      <c r="AM9" s="36"/>
      <c r="AN9" s="36"/>
      <c r="AO9" s="36"/>
      <c r="AP9" s="36"/>
      <c r="AQ9" s="36"/>
      <c r="AR9" s="36"/>
      <c r="AS9" s="36"/>
      <c r="AT9" s="33" t="s">
        <v>17</v>
      </c>
      <c r="AU9" s="34"/>
      <c r="AV9" s="34"/>
      <c r="AW9" s="34"/>
      <c r="AX9" s="34"/>
      <c r="AY9" s="34"/>
      <c r="AZ9" s="34"/>
      <c r="BA9" s="34"/>
      <c r="BB9" s="36" t="s">
        <v>18</v>
      </c>
      <c r="BC9" s="36"/>
      <c r="BD9" s="36"/>
      <c r="BE9" s="36"/>
      <c r="BF9" s="36"/>
      <c r="BG9" s="36"/>
      <c r="BH9" s="36"/>
      <c r="BI9" s="36"/>
      <c r="BJ9" s="3"/>
      <c r="BK9" s="3"/>
      <c r="BL9" s="52" t="s">
        <v>19</v>
      </c>
      <c r="BM9" s="53"/>
      <c r="BN9" s="54" t="s">
        <v>20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2">
      <c r="A10" s="2"/>
      <c r="B10" s="45" t="str">
        <f>データ!$N$6</f>
        <v>-</v>
      </c>
      <c r="C10" s="46"/>
      <c r="D10" s="46"/>
      <c r="E10" s="46"/>
      <c r="F10" s="46"/>
      <c r="G10" s="46"/>
      <c r="H10" s="46"/>
      <c r="I10" s="45">
        <f>データ!$O$6</f>
        <v>90.5</v>
      </c>
      <c r="J10" s="46"/>
      <c r="K10" s="46"/>
      <c r="L10" s="46"/>
      <c r="M10" s="46"/>
      <c r="N10" s="46"/>
      <c r="O10" s="80"/>
      <c r="P10" s="47">
        <f>データ!$P$6</f>
        <v>1.29</v>
      </c>
      <c r="Q10" s="47"/>
      <c r="R10" s="47"/>
      <c r="S10" s="47"/>
      <c r="T10" s="47"/>
      <c r="U10" s="47"/>
      <c r="V10" s="47"/>
      <c r="W10" s="44">
        <f>データ!$Q$6</f>
        <v>3685</v>
      </c>
      <c r="X10" s="44"/>
      <c r="Y10" s="44"/>
      <c r="Z10" s="44"/>
      <c r="AA10" s="44"/>
      <c r="AB10" s="44"/>
      <c r="AC10" s="44"/>
      <c r="AD10" s="2"/>
      <c r="AE10" s="2"/>
      <c r="AF10" s="2"/>
      <c r="AG10" s="2"/>
      <c r="AH10" s="2"/>
      <c r="AI10" s="2"/>
      <c r="AJ10" s="2"/>
      <c r="AK10" s="2"/>
      <c r="AL10" s="44">
        <f>データ!$U$6</f>
        <v>131</v>
      </c>
      <c r="AM10" s="44"/>
      <c r="AN10" s="44"/>
      <c r="AO10" s="44"/>
      <c r="AP10" s="44"/>
      <c r="AQ10" s="44"/>
      <c r="AR10" s="44"/>
      <c r="AS10" s="44"/>
      <c r="AT10" s="45">
        <f>データ!$V$6</f>
        <v>0.67</v>
      </c>
      <c r="AU10" s="46"/>
      <c r="AV10" s="46"/>
      <c r="AW10" s="46"/>
      <c r="AX10" s="46"/>
      <c r="AY10" s="46"/>
      <c r="AZ10" s="46"/>
      <c r="BA10" s="46"/>
      <c r="BB10" s="47">
        <f>データ!$W$6</f>
        <v>195.52</v>
      </c>
      <c r="BC10" s="47"/>
      <c r="BD10" s="47"/>
      <c r="BE10" s="47"/>
      <c r="BF10" s="47"/>
      <c r="BG10" s="47"/>
      <c r="BH10" s="47"/>
      <c r="BI10" s="47"/>
      <c r="BJ10" s="2"/>
      <c r="BK10" s="2"/>
      <c r="BL10" s="62" t="s">
        <v>21</v>
      </c>
      <c r="BM10" s="63"/>
      <c r="BN10" s="64" t="s">
        <v>22</v>
      </c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6" t="s">
        <v>23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</row>
    <row r="14" spans="1:78" ht="13.5" customHeight="1" x14ac:dyDescent="0.2">
      <c r="A14" s="2"/>
      <c r="B14" s="68" t="s">
        <v>24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70"/>
      <c r="BK14" s="2"/>
      <c r="BL14" s="74" t="s">
        <v>25</v>
      </c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6"/>
    </row>
    <row r="15" spans="1:78" ht="13.5" customHeight="1" x14ac:dyDescent="0.2">
      <c r="A15" s="2"/>
      <c r="B15" s="7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3"/>
      <c r="BK15" s="2"/>
      <c r="BL15" s="77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56" t="s">
        <v>112</v>
      </c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8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56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8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56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8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56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8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56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8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56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8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56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8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56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8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56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8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56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8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56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8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56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8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56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8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56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8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56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8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56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8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56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8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56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8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56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8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56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8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56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8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56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8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56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8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56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8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56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8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56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8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56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8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56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8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59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1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74" t="s">
        <v>26</v>
      </c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77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56" t="s">
        <v>110</v>
      </c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8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56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8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56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8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56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8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56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8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56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8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56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8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56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8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56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8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56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8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56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8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56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8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56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8"/>
    </row>
    <row r="60" spans="1:78" ht="13.5" customHeight="1" x14ac:dyDescent="0.2">
      <c r="A60" s="2"/>
      <c r="B60" s="71" t="s">
        <v>27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3"/>
      <c r="BK60" s="2"/>
      <c r="BL60" s="56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8"/>
    </row>
    <row r="61" spans="1:78" ht="13.5" customHeight="1" x14ac:dyDescent="0.2">
      <c r="A61" s="2"/>
      <c r="B61" s="71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3"/>
      <c r="BK61" s="2"/>
      <c r="BL61" s="56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8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56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8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59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1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74" t="s">
        <v>28</v>
      </c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77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56" t="s">
        <v>111</v>
      </c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8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56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8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56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8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56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8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56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8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56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8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56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8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56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8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56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8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56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8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56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8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56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8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56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8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56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8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56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8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56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8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9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1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【102.02】</v>
      </c>
      <c r="F85" s="13" t="str">
        <f>データ!AS6</f>
        <v>【26.96】</v>
      </c>
      <c r="G85" s="13" t="str">
        <f>データ!BD6</f>
        <v>【142.39】</v>
      </c>
      <c r="H85" s="13" t="str">
        <f>データ!BO6</f>
        <v>【1,043.36】</v>
      </c>
      <c r="I85" s="13" t="str">
        <f>データ!BZ6</f>
        <v>【56.19】</v>
      </c>
      <c r="J85" s="13" t="str">
        <f>データ!CK6</f>
        <v>【285.60】</v>
      </c>
      <c r="K85" s="13" t="str">
        <f>データ!CV6</f>
        <v>【48.33】</v>
      </c>
      <c r="L85" s="13" t="str">
        <f>データ!DG6</f>
        <v>【70.34】</v>
      </c>
      <c r="M85" s="13" t="str">
        <f>データ!DR6</f>
        <v>【35.50】</v>
      </c>
      <c r="N85" s="13" t="str">
        <f>データ!EC6</f>
        <v>【16.16】</v>
      </c>
      <c r="O85" s="13" t="str">
        <f>データ!EN6</f>
        <v>【0.28】</v>
      </c>
    </row>
  </sheetData>
  <sheetProtection algorithmName="SHA-512" hashValue="6wP0VIgCQKVcfd8LXQX6AZfQqJm0ifGTdnAeVIHOpezNpgVTaCpLvF9N79C7C41SIwQbsX1hyQraYkRHMLt4xw==" saltValue="AArJUvozis8rVulIKmop0g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2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2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2">
      <c r="A6" s="15" t="s">
        <v>92</v>
      </c>
      <c r="B6" s="20">
        <f>B7</f>
        <v>2024</v>
      </c>
      <c r="C6" s="20">
        <f t="shared" ref="C6:W6" si="3">C7</f>
        <v>203092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5</v>
      </c>
      <c r="H6" s="20" t="str">
        <f t="shared" si="3"/>
        <v>長野県　佐久穂町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C4</v>
      </c>
      <c r="M6" s="20" t="str">
        <f t="shared" si="3"/>
        <v>自治体職員</v>
      </c>
      <c r="N6" s="21" t="str">
        <f t="shared" si="3"/>
        <v>-</v>
      </c>
      <c r="O6" s="21">
        <f t="shared" si="3"/>
        <v>90.5</v>
      </c>
      <c r="P6" s="21">
        <f t="shared" si="3"/>
        <v>1.29</v>
      </c>
      <c r="Q6" s="21">
        <f t="shared" si="3"/>
        <v>3685</v>
      </c>
      <c r="R6" s="21">
        <f t="shared" si="3"/>
        <v>10179</v>
      </c>
      <c r="S6" s="21">
        <f t="shared" si="3"/>
        <v>188.15</v>
      </c>
      <c r="T6" s="21">
        <f t="shared" si="3"/>
        <v>54.1</v>
      </c>
      <c r="U6" s="21">
        <f t="shared" si="3"/>
        <v>131</v>
      </c>
      <c r="V6" s="21">
        <f t="shared" si="3"/>
        <v>0.67</v>
      </c>
      <c r="W6" s="21">
        <f t="shared" si="3"/>
        <v>195.52</v>
      </c>
      <c r="X6" s="22" t="str">
        <f>IF(X7="",NA(),X7)</f>
        <v>-</v>
      </c>
      <c r="Y6" s="22" t="str">
        <f t="shared" ref="Y6:AG6" si="4">IF(Y7="",NA(),Y7)</f>
        <v>-</v>
      </c>
      <c r="Z6" s="22" t="str">
        <f t="shared" si="4"/>
        <v>-</v>
      </c>
      <c r="AA6" s="22">
        <f t="shared" si="4"/>
        <v>66.400000000000006</v>
      </c>
      <c r="AB6" s="22">
        <f t="shared" si="4"/>
        <v>40.83</v>
      </c>
      <c r="AC6" s="22" t="str">
        <f t="shared" si="4"/>
        <v>-</v>
      </c>
      <c r="AD6" s="22" t="str">
        <f t="shared" si="4"/>
        <v>-</v>
      </c>
      <c r="AE6" s="22" t="str">
        <f t="shared" si="4"/>
        <v>-</v>
      </c>
      <c r="AF6" s="22">
        <f t="shared" si="4"/>
        <v>103.12</v>
      </c>
      <c r="AG6" s="22">
        <f t="shared" si="4"/>
        <v>102.26</v>
      </c>
      <c r="AH6" s="21" t="str">
        <f>IF(AH7="","",IF(AH7="-","【-】","【"&amp;SUBSTITUTE(TEXT(AH7,"#,##0.00"),"-","△")&amp;"】"))</f>
        <v>【102.02】</v>
      </c>
      <c r="AI6" s="22" t="str">
        <f>IF(AI7="",NA(),AI7)</f>
        <v>-</v>
      </c>
      <c r="AJ6" s="22" t="str">
        <f t="shared" ref="AJ6:AR6" si="5">IF(AJ7="",NA(),AJ7)</f>
        <v>-</v>
      </c>
      <c r="AK6" s="22" t="str">
        <f t="shared" si="5"/>
        <v>-</v>
      </c>
      <c r="AL6" s="22">
        <f t="shared" si="5"/>
        <v>56.6</v>
      </c>
      <c r="AM6" s="22">
        <f t="shared" si="5"/>
        <v>400.43</v>
      </c>
      <c r="AN6" s="22" t="str">
        <f t="shared" si="5"/>
        <v>-</v>
      </c>
      <c r="AO6" s="22" t="str">
        <f t="shared" si="5"/>
        <v>-</v>
      </c>
      <c r="AP6" s="22" t="str">
        <f t="shared" si="5"/>
        <v>-</v>
      </c>
      <c r="AQ6" s="22">
        <f t="shared" si="5"/>
        <v>101.46</v>
      </c>
      <c r="AR6" s="22">
        <f t="shared" si="5"/>
        <v>82.37</v>
      </c>
      <c r="AS6" s="21" t="str">
        <f>IF(AS7="","",IF(AS7="-","【-】","【"&amp;SUBSTITUTE(TEXT(AS7,"#,##0.00"),"-","△")&amp;"】"))</f>
        <v>【26.96】</v>
      </c>
      <c r="AT6" s="22" t="str">
        <f>IF(AT7="",NA(),AT7)</f>
        <v>-</v>
      </c>
      <c r="AU6" s="22" t="str">
        <f t="shared" ref="AU6:BC6" si="6">IF(AU7="",NA(),AU7)</f>
        <v>-</v>
      </c>
      <c r="AV6" s="22" t="str">
        <f t="shared" si="6"/>
        <v>-</v>
      </c>
      <c r="AW6" s="22">
        <f t="shared" si="6"/>
        <v>2319.27</v>
      </c>
      <c r="AX6" s="22">
        <f t="shared" si="6"/>
        <v>393.43</v>
      </c>
      <c r="AY6" s="22" t="str">
        <f t="shared" si="6"/>
        <v>-</v>
      </c>
      <c r="AZ6" s="22" t="str">
        <f t="shared" si="6"/>
        <v>-</v>
      </c>
      <c r="BA6" s="22" t="str">
        <f t="shared" si="6"/>
        <v>-</v>
      </c>
      <c r="BB6" s="22">
        <f t="shared" si="6"/>
        <v>112.37</v>
      </c>
      <c r="BC6" s="22">
        <f t="shared" si="6"/>
        <v>101.6</v>
      </c>
      <c r="BD6" s="21" t="str">
        <f>IF(BD7="","",IF(BD7="-","【-】","【"&amp;SUBSTITUTE(TEXT(BD7,"#,##0.00"),"-","△")&amp;"】"))</f>
        <v>【142.39】</v>
      </c>
      <c r="BE6" s="22" t="str">
        <f>IF(BE7="",NA(),BE7)</f>
        <v>-</v>
      </c>
      <c r="BF6" s="22" t="str">
        <f t="shared" ref="BF6:BN6" si="7">IF(BF7="",NA(),BF7)</f>
        <v>-</v>
      </c>
      <c r="BG6" s="22" t="str">
        <f t="shared" si="7"/>
        <v>-</v>
      </c>
      <c r="BH6" s="22">
        <f t="shared" si="7"/>
        <v>85.02</v>
      </c>
      <c r="BI6" s="22">
        <f t="shared" si="7"/>
        <v>211.68</v>
      </c>
      <c r="BJ6" s="22" t="str">
        <f t="shared" si="7"/>
        <v>-</v>
      </c>
      <c r="BK6" s="22" t="str">
        <f t="shared" si="7"/>
        <v>-</v>
      </c>
      <c r="BL6" s="22" t="str">
        <f t="shared" si="7"/>
        <v>-</v>
      </c>
      <c r="BM6" s="22">
        <f t="shared" si="7"/>
        <v>1364.2</v>
      </c>
      <c r="BN6" s="22">
        <f t="shared" si="7"/>
        <v>1398.03</v>
      </c>
      <c r="BO6" s="21" t="str">
        <f>IF(BO7="","",IF(BO7="-","【-】","【"&amp;SUBSTITUTE(TEXT(BO7,"#,##0.00"),"-","△")&amp;"】"))</f>
        <v>【1,043.36】</v>
      </c>
      <c r="BP6" s="22" t="str">
        <f>IF(BP7="",NA(),BP7)</f>
        <v>-</v>
      </c>
      <c r="BQ6" s="22" t="str">
        <f t="shared" ref="BQ6:BY6" si="8">IF(BQ7="",NA(),BQ7)</f>
        <v>-</v>
      </c>
      <c r="BR6" s="22" t="str">
        <f t="shared" si="8"/>
        <v>-</v>
      </c>
      <c r="BS6" s="22">
        <f t="shared" si="8"/>
        <v>63.56</v>
      </c>
      <c r="BT6" s="22">
        <f t="shared" si="8"/>
        <v>38.94</v>
      </c>
      <c r="BU6" s="22" t="str">
        <f t="shared" si="8"/>
        <v>-</v>
      </c>
      <c r="BV6" s="22" t="str">
        <f t="shared" si="8"/>
        <v>-</v>
      </c>
      <c r="BW6" s="22" t="str">
        <f t="shared" si="8"/>
        <v>-</v>
      </c>
      <c r="BX6" s="22">
        <f t="shared" si="8"/>
        <v>38.58</v>
      </c>
      <c r="BY6" s="22">
        <f t="shared" si="8"/>
        <v>39.15</v>
      </c>
      <c r="BZ6" s="21" t="str">
        <f>IF(BZ7="","",IF(BZ7="-","【-】","【"&amp;SUBSTITUTE(TEXT(BZ7,"#,##0.00"),"-","△")&amp;"】"))</f>
        <v>【56.19】</v>
      </c>
      <c r="CA6" s="22" t="str">
        <f>IF(CA7="",NA(),CA7)</f>
        <v>-</v>
      </c>
      <c r="CB6" s="22" t="str">
        <f t="shared" ref="CB6:CJ6" si="9">IF(CB7="",NA(),CB7)</f>
        <v>-</v>
      </c>
      <c r="CC6" s="22" t="str">
        <f t="shared" si="9"/>
        <v>-</v>
      </c>
      <c r="CD6" s="22">
        <f t="shared" si="9"/>
        <v>304.60000000000002</v>
      </c>
      <c r="CE6" s="22">
        <f t="shared" si="9"/>
        <v>593.69000000000005</v>
      </c>
      <c r="CF6" s="22" t="str">
        <f t="shared" si="9"/>
        <v>-</v>
      </c>
      <c r="CG6" s="22" t="str">
        <f t="shared" si="9"/>
        <v>-</v>
      </c>
      <c r="CH6" s="22" t="str">
        <f t="shared" si="9"/>
        <v>-</v>
      </c>
      <c r="CI6" s="22">
        <f t="shared" si="9"/>
        <v>448.81</v>
      </c>
      <c r="CJ6" s="22">
        <f t="shared" si="9"/>
        <v>392.81</v>
      </c>
      <c r="CK6" s="21" t="str">
        <f>IF(CK7="","",IF(CK7="-","【-】","【"&amp;SUBSTITUTE(TEXT(CK7,"#,##0.00"),"-","△")&amp;"】"))</f>
        <v>【285.60】</v>
      </c>
      <c r="CL6" s="22" t="str">
        <f>IF(CL7="",NA(),CL7)</f>
        <v>-</v>
      </c>
      <c r="CM6" s="22" t="str">
        <f t="shared" ref="CM6:CU6" si="10">IF(CM7="",NA(),CM7)</f>
        <v>-</v>
      </c>
      <c r="CN6" s="22" t="str">
        <f t="shared" si="10"/>
        <v>-</v>
      </c>
      <c r="CO6" s="22">
        <f t="shared" si="10"/>
        <v>35.64</v>
      </c>
      <c r="CP6" s="22">
        <f t="shared" si="10"/>
        <v>16.57</v>
      </c>
      <c r="CQ6" s="22" t="str">
        <f t="shared" si="10"/>
        <v>-</v>
      </c>
      <c r="CR6" s="22" t="str">
        <f t="shared" si="10"/>
        <v>-</v>
      </c>
      <c r="CS6" s="22" t="str">
        <f t="shared" si="10"/>
        <v>-</v>
      </c>
      <c r="CT6" s="22">
        <f t="shared" si="10"/>
        <v>52.39</v>
      </c>
      <c r="CU6" s="22">
        <f t="shared" si="10"/>
        <v>29.19</v>
      </c>
      <c r="CV6" s="21" t="str">
        <f>IF(CV7="","",IF(CV7="-","【-】","【"&amp;SUBSTITUTE(TEXT(CV7,"#,##0.00"),"-","△")&amp;"】"))</f>
        <v>【48.33】</v>
      </c>
      <c r="CW6" s="22" t="str">
        <f>IF(CW7="",NA(),CW7)</f>
        <v>-</v>
      </c>
      <c r="CX6" s="22" t="str">
        <f t="shared" ref="CX6:DF6" si="11">IF(CX7="",NA(),CX7)</f>
        <v>-</v>
      </c>
      <c r="CY6" s="22" t="str">
        <f t="shared" si="11"/>
        <v>-</v>
      </c>
      <c r="CZ6" s="22">
        <f t="shared" si="11"/>
        <v>79</v>
      </c>
      <c r="DA6" s="22">
        <f t="shared" si="11"/>
        <v>81.69</v>
      </c>
      <c r="DB6" s="22" t="str">
        <f t="shared" si="11"/>
        <v>-</v>
      </c>
      <c r="DC6" s="22" t="str">
        <f t="shared" si="11"/>
        <v>-</v>
      </c>
      <c r="DD6" s="22" t="str">
        <f t="shared" si="11"/>
        <v>-</v>
      </c>
      <c r="DE6" s="22">
        <f t="shared" si="11"/>
        <v>63.38</v>
      </c>
      <c r="DF6" s="22">
        <f t="shared" si="11"/>
        <v>66.040000000000006</v>
      </c>
      <c r="DG6" s="21" t="str">
        <f>IF(DG7="","",IF(DG7="-","【-】","【"&amp;SUBSTITUTE(TEXT(DG7,"#,##0.00"),"-","△")&amp;"】"))</f>
        <v>【70.34】</v>
      </c>
      <c r="DH6" s="22" t="str">
        <f>IF(DH7="",NA(),DH7)</f>
        <v>-</v>
      </c>
      <c r="DI6" s="22" t="str">
        <f t="shared" ref="DI6:DQ6" si="12">IF(DI7="",NA(),DI7)</f>
        <v>-</v>
      </c>
      <c r="DJ6" s="22" t="str">
        <f t="shared" si="12"/>
        <v>-</v>
      </c>
      <c r="DK6" s="22">
        <f t="shared" si="12"/>
        <v>6.22</v>
      </c>
      <c r="DL6" s="22">
        <f t="shared" si="12"/>
        <v>18.670000000000002</v>
      </c>
      <c r="DM6" s="22" t="str">
        <f t="shared" si="12"/>
        <v>-</v>
      </c>
      <c r="DN6" s="22" t="str">
        <f t="shared" si="12"/>
        <v>-</v>
      </c>
      <c r="DO6" s="22" t="str">
        <f t="shared" si="12"/>
        <v>-</v>
      </c>
      <c r="DP6" s="22">
        <f t="shared" si="12"/>
        <v>24.27</v>
      </c>
      <c r="DQ6" s="22">
        <f t="shared" si="12"/>
        <v>28.04</v>
      </c>
      <c r="DR6" s="21" t="str">
        <f>IF(DR7="","",IF(DR7="-","【-】","【"&amp;SUBSTITUTE(TEXT(DR7,"#,##0.00"),"-","△")&amp;"】"))</f>
        <v>【35.50】</v>
      </c>
      <c r="DS6" s="22" t="str">
        <f>IF(DS7="",NA(),DS7)</f>
        <v>-</v>
      </c>
      <c r="DT6" s="22" t="str">
        <f t="shared" ref="DT6:EB6" si="13">IF(DT7="",NA(),DT7)</f>
        <v>-</v>
      </c>
      <c r="DU6" s="22" t="str">
        <f t="shared" si="13"/>
        <v>-</v>
      </c>
      <c r="DV6" s="21">
        <f t="shared" si="13"/>
        <v>0</v>
      </c>
      <c r="DW6" s="21">
        <f t="shared" si="13"/>
        <v>0</v>
      </c>
      <c r="DX6" s="22" t="str">
        <f t="shared" si="13"/>
        <v>-</v>
      </c>
      <c r="DY6" s="22" t="str">
        <f t="shared" si="13"/>
        <v>-</v>
      </c>
      <c r="DZ6" s="22" t="str">
        <f t="shared" si="13"/>
        <v>-</v>
      </c>
      <c r="EA6" s="22">
        <f t="shared" si="13"/>
        <v>12.77</v>
      </c>
      <c r="EB6" s="22">
        <f t="shared" si="13"/>
        <v>11.15</v>
      </c>
      <c r="EC6" s="21" t="str">
        <f>IF(EC7="","",IF(EC7="-","【-】","【"&amp;SUBSTITUTE(TEXT(EC7,"#,##0.00"),"-","△")&amp;"】"))</f>
        <v>【16.16】</v>
      </c>
      <c r="ED6" s="22" t="str">
        <f>IF(ED7="",NA(),ED7)</f>
        <v>-</v>
      </c>
      <c r="EE6" s="22" t="str">
        <f t="shared" ref="EE6:EM6" si="14">IF(EE7="",NA(),EE7)</f>
        <v>-</v>
      </c>
      <c r="EF6" s="22" t="str">
        <f t="shared" si="14"/>
        <v>-</v>
      </c>
      <c r="EG6" s="21">
        <f t="shared" si="14"/>
        <v>0</v>
      </c>
      <c r="EH6" s="21">
        <f t="shared" si="14"/>
        <v>0</v>
      </c>
      <c r="EI6" s="22" t="str">
        <f t="shared" si="14"/>
        <v>-</v>
      </c>
      <c r="EJ6" s="22" t="str">
        <f t="shared" si="14"/>
        <v>-</v>
      </c>
      <c r="EK6" s="22" t="str">
        <f t="shared" si="14"/>
        <v>-</v>
      </c>
      <c r="EL6" s="22">
        <f t="shared" si="14"/>
        <v>0.88</v>
      </c>
      <c r="EM6" s="22">
        <f t="shared" si="14"/>
        <v>0.25</v>
      </c>
      <c r="EN6" s="21" t="str">
        <f>IF(EN7="","",IF(EN7="-","【-】","【"&amp;SUBSTITUTE(TEXT(EN7,"#,##0.00"),"-","△")&amp;"】"))</f>
        <v>【0.28】</v>
      </c>
    </row>
    <row r="7" spans="1:144" s="23" customFormat="1" x14ac:dyDescent="0.2">
      <c r="A7" s="15"/>
      <c r="B7" s="24">
        <v>2024</v>
      </c>
      <c r="C7" s="24">
        <v>203092</v>
      </c>
      <c r="D7" s="24">
        <v>46</v>
      </c>
      <c r="E7" s="24">
        <v>1</v>
      </c>
      <c r="F7" s="24">
        <v>0</v>
      </c>
      <c r="G7" s="24">
        <v>5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90.5</v>
      </c>
      <c r="P7" s="25">
        <v>1.29</v>
      </c>
      <c r="Q7" s="25">
        <v>3685</v>
      </c>
      <c r="R7" s="25">
        <v>10179</v>
      </c>
      <c r="S7" s="25">
        <v>188.15</v>
      </c>
      <c r="T7" s="25">
        <v>54.1</v>
      </c>
      <c r="U7" s="25">
        <v>131</v>
      </c>
      <c r="V7" s="25">
        <v>0.67</v>
      </c>
      <c r="W7" s="25">
        <v>195.52</v>
      </c>
      <c r="X7" s="25" t="s">
        <v>99</v>
      </c>
      <c r="Y7" s="25" t="s">
        <v>99</v>
      </c>
      <c r="Z7" s="25" t="s">
        <v>99</v>
      </c>
      <c r="AA7" s="25">
        <v>66.400000000000006</v>
      </c>
      <c r="AB7" s="25">
        <v>40.83</v>
      </c>
      <c r="AC7" s="25" t="s">
        <v>99</v>
      </c>
      <c r="AD7" s="25" t="s">
        <v>99</v>
      </c>
      <c r="AE7" s="25" t="s">
        <v>99</v>
      </c>
      <c r="AF7" s="25">
        <v>103.12</v>
      </c>
      <c r="AG7" s="25">
        <v>102.26</v>
      </c>
      <c r="AH7" s="25">
        <v>102.02</v>
      </c>
      <c r="AI7" s="25" t="s">
        <v>99</v>
      </c>
      <c r="AJ7" s="25" t="s">
        <v>99</v>
      </c>
      <c r="AK7" s="25" t="s">
        <v>99</v>
      </c>
      <c r="AL7" s="25">
        <v>56.6</v>
      </c>
      <c r="AM7" s="25">
        <v>400.43</v>
      </c>
      <c r="AN7" s="25" t="s">
        <v>99</v>
      </c>
      <c r="AO7" s="25" t="s">
        <v>99</v>
      </c>
      <c r="AP7" s="25" t="s">
        <v>99</v>
      </c>
      <c r="AQ7" s="25">
        <v>101.46</v>
      </c>
      <c r="AR7" s="25">
        <v>82.37</v>
      </c>
      <c r="AS7" s="25">
        <v>26.96</v>
      </c>
      <c r="AT7" s="25" t="s">
        <v>99</v>
      </c>
      <c r="AU7" s="25" t="s">
        <v>99</v>
      </c>
      <c r="AV7" s="25" t="s">
        <v>99</v>
      </c>
      <c r="AW7" s="25">
        <v>2319.27</v>
      </c>
      <c r="AX7" s="25">
        <v>393.43</v>
      </c>
      <c r="AY7" s="25" t="s">
        <v>99</v>
      </c>
      <c r="AZ7" s="25" t="s">
        <v>99</v>
      </c>
      <c r="BA7" s="25" t="s">
        <v>99</v>
      </c>
      <c r="BB7" s="25">
        <v>112.37</v>
      </c>
      <c r="BC7" s="25">
        <v>101.6</v>
      </c>
      <c r="BD7" s="25">
        <v>142.38999999999999</v>
      </c>
      <c r="BE7" s="25" t="s">
        <v>99</v>
      </c>
      <c r="BF7" s="25" t="s">
        <v>99</v>
      </c>
      <c r="BG7" s="25" t="s">
        <v>99</v>
      </c>
      <c r="BH7" s="25">
        <v>85.02</v>
      </c>
      <c r="BI7" s="25">
        <v>211.68</v>
      </c>
      <c r="BJ7" s="25" t="s">
        <v>99</v>
      </c>
      <c r="BK7" s="25" t="s">
        <v>99</v>
      </c>
      <c r="BL7" s="25" t="s">
        <v>99</v>
      </c>
      <c r="BM7" s="25">
        <v>1364.2</v>
      </c>
      <c r="BN7" s="25">
        <v>1398.03</v>
      </c>
      <c r="BO7" s="25">
        <v>1043.3599999999999</v>
      </c>
      <c r="BP7" s="25" t="s">
        <v>99</v>
      </c>
      <c r="BQ7" s="25" t="s">
        <v>99</v>
      </c>
      <c r="BR7" s="25" t="s">
        <v>99</v>
      </c>
      <c r="BS7" s="25">
        <v>63.56</v>
      </c>
      <c r="BT7" s="25">
        <v>38.94</v>
      </c>
      <c r="BU7" s="25" t="s">
        <v>99</v>
      </c>
      <c r="BV7" s="25" t="s">
        <v>99</v>
      </c>
      <c r="BW7" s="25" t="s">
        <v>99</v>
      </c>
      <c r="BX7" s="25">
        <v>38.58</v>
      </c>
      <c r="BY7" s="25">
        <v>39.15</v>
      </c>
      <c r="BZ7" s="25">
        <v>56.19</v>
      </c>
      <c r="CA7" s="25" t="s">
        <v>99</v>
      </c>
      <c r="CB7" s="25" t="s">
        <v>99</v>
      </c>
      <c r="CC7" s="25" t="s">
        <v>99</v>
      </c>
      <c r="CD7" s="25">
        <v>304.60000000000002</v>
      </c>
      <c r="CE7" s="25">
        <v>593.69000000000005</v>
      </c>
      <c r="CF7" s="25" t="s">
        <v>99</v>
      </c>
      <c r="CG7" s="25" t="s">
        <v>99</v>
      </c>
      <c r="CH7" s="25" t="s">
        <v>99</v>
      </c>
      <c r="CI7" s="25">
        <v>448.81</v>
      </c>
      <c r="CJ7" s="25">
        <v>392.81</v>
      </c>
      <c r="CK7" s="25">
        <v>285.60000000000002</v>
      </c>
      <c r="CL7" s="25" t="s">
        <v>99</v>
      </c>
      <c r="CM7" s="25" t="s">
        <v>99</v>
      </c>
      <c r="CN7" s="25" t="s">
        <v>99</v>
      </c>
      <c r="CO7" s="25">
        <v>35.64</v>
      </c>
      <c r="CP7" s="25">
        <v>16.57</v>
      </c>
      <c r="CQ7" s="25" t="s">
        <v>99</v>
      </c>
      <c r="CR7" s="25" t="s">
        <v>99</v>
      </c>
      <c r="CS7" s="25" t="s">
        <v>99</v>
      </c>
      <c r="CT7" s="25">
        <v>52.39</v>
      </c>
      <c r="CU7" s="25">
        <v>29.19</v>
      </c>
      <c r="CV7" s="25">
        <v>48.33</v>
      </c>
      <c r="CW7" s="25" t="s">
        <v>99</v>
      </c>
      <c r="CX7" s="25" t="s">
        <v>99</v>
      </c>
      <c r="CY7" s="25" t="s">
        <v>99</v>
      </c>
      <c r="CZ7" s="25">
        <v>79</v>
      </c>
      <c r="DA7" s="25">
        <v>81.69</v>
      </c>
      <c r="DB7" s="25" t="s">
        <v>99</v>
      </c>
      <c r="DC7" s="25" t="s">
        <v>99</v>
      </c>
      <c r="DD7" s="25" t="s">
        <v>99</v>
      </c>
      <c r="DE7" s="25">
        <v>63.38</v>
      </c>
      <c r="DF7" s="25">
        <v>66.040000000000006</v>
      </c>
      <c r="DG7" s="25">
        <v>70.34</v>
      </c>
      <c r="DH7" s="25" t="s">
        <v>99</v>
      </c>
      <c r="DI7" s="25" t="s">
        <v>99</v>
      </c>
      <c r="DJ7" s="25" t="s">
        <v>99</v>
      </c>
      <c r="DK7" s="25">
        <v>6.22</v>
      </c>
      <c r="DL7" s="25">
        <v>18.670000000000002</v>
      </c>
      <c r="DM7" s="25" t="s">
        <v>99</v>
      </c>
      <c r="DN7" s="25" t="s">
        <v>99</v>
      </c>
      <c r="DO7" s="25" t="s">
        <v>99</v>
      </c>
      <c r="DP7" s="25">
        <v>24.27</v>
      </c>
      <c r="DQ7" s="25">
        <v>28.04</v>
      </c>
      <c r="DR7" s="25">
        <v>35.5</v>
      </c>
      <c r="DS7" s="25" t="s">
        <v>99</v>
      </c>
      <c r="DT7" s="25" t="s">
        <v>99</v>
      </c>
      <c r="DU7" s="25" t="s">
        <v>99</v>
      </c>
      <c r="DV7" s="25">
        <v>0</v>
      </c>
      <c r="DW7" s="25">
        <v>0</v>
      </c>
      <c r="DX7" s="25" t="s">
        <v>99</v>
      </c>
      <c r="DY7" s="25" t="s">
        <v>99</v>
      </c>
      <c r="DZ7" s="25" t="s">
        <v>99</v>
      </c>
      <c r="EA7" s="25">
        <v>12.77</v>
      </c>
      <c r="EB7" s="25">
        <v>11.15</v>
      </c>
      <c r="EC7" s="25">
        <v>16.16</v>
      </c>
      <c r="ED7" s="25" t="s">
        <v>99</v>
      </c>
      <c r="EE7" s="25" t="s">
        <v>99</v>
      </c>
      <c r="EF7" s="25" t="s">
        <v>99</v>
      </c>
      <c r="EG7" s="25">
        <v>0</v>
      </c>
      <c r="EH7" s="25">
        <v>0</v>
      </c>
      <c r="EI7" s="25" t="s">
        <v>99</v>
      </c>
      <c r="EJ7" s="25" t="s">
        <v>99</v>
      </c>
      <c r="EK7" s="25" t="s">
        <v>99</v>
      </c>
      <c r="EL7" s="25">
        <v>0.88</v>
      </c>
      <c r="EM7" s="25">
        <v>0.25</v>
      </c>
      <c r="EN7" s="25">
        <v>0.28000000000000003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2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2">
      <c r="B13" t="s">
        <v>107</v>
      </c>
      <c r="C13" t="s">
        <v>107</v>
      </c>
      <c r="D13" t="s">
        <v>108</v>
      </c>
      <c r="E13" t="s">
        <v>107</v>
      </c>
      <c r="F13" t="s">
        <v>107</v>
      </c>
      <c r="G13" t="s">
        <v>109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弓納持　正恵</cp:lastModifiedBy>
  <dcterms:created xsi:type="dcterms:W3CDTF">2025-12-12T09:16:45Z</dcterms:created>
  <dcterms:modified xsi:type="dcterms:W3CDTF">2026-03-02T02:36:39Z</dcterms:modified>
  <cp:category/>
</cp:coreProperties>
</file>