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83E9AF70-D17C-49C8-B142-E3122E06DFEE}" xr6:coauthVersionLast="47" xr6:coauthVersionMax="47" xr10:uidLastSave="{00000000-0000-0000-0000-000000000000}"/>
  <workbookProtection workbookAlgorithmName="SHA-512" workbookHashValue="rvy+g3RiKLE+cupdZfA2QetceNGRsg9hZ24/rTudbtJ7on6Lis1yunw0CF7EOwKGwTP6+6obWFd4k1EDygwpcA==" workbookSaltValue="IHnUHZW/1D989VODk5rxvQ==" workbookSpinCount="100000" lockStructure="1"/>
  <bookViews>
    <workbookView xWindow="28680" yWindow="-138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AL10" i="4" s="1"/>
  <c r="T6" i="5"/>
  <c r="S6" i="5"/>
  <c r="AT8" i="4" s="1"/>
  <c r="R6" i="5"/>
  <c r="Q6" i="5"/>
  <c r="W10" i="4" s="1"/>
  <c r="P6" i="5"/>
  <c r="P10" i="4" s="1"/>
  <c r="O6" i="5"/>
  <c r="N6" i="5"/>
  <c r="M6" i="5"/>
  <c r="L6" i="5"/>
  <c r="W8" i="4" s="1"/>
  <c r="K6" i="5"/>
  <c r="P8" i="4" s="1"/>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I85" i="4"/>
  <c r="F85" i="4"/>
  <c r="E85" i="4"/>
  <c r="BB10" i="4"/>
  <c r="AT10" i="4"/>
  <c r="I10" i="4"/>
  <c r="B10" i="4"/>
  <c r="BB8" i="4"/>
  <c r="AL8" i="4"/>
  <c r="AD8" i="4"/>
  <c r="B6" i="4"/>
</calcChain>
</file>

<file path=xl/sharedStrings.xml><?xml version="1.0" encoding="utf-8"?>
<sst xmlns="http://schemas.openxmlformats.org/spreadsheetml/2006/main" count="316" uniqueCount="113">
  <si>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</si>
  <si>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</si>
  <si>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</si>
  <si>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</si>
  <si>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</si>
  <si>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</si>
  <si>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</si>
  <si>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</si>
  <si>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</si>
  <si>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</si>
  <si>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</si>
  <si>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</si>
  <si>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</si>
  <si>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</si>
  <si>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</si>
  <si>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</si>
  <si>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</si>
  <si>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</si>
  <si>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</si>
  <si>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</si>
  <si>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</si>
  <si>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</si>
  <si>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</si>
  <si>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</si>
  <si>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</si>
  <si>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</si>
  <si>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</si>
  <si>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</si>
  <si>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</si>
  <si>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</si>
  <si>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</si>
  <si>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</si>
  <si>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</si>
  <si>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</si>
  <si>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</si>
  <si>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</si>
  <si>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</si>
  <si>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</si>
  <si>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</si>
  <si>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</si>
  <si>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</si>
  <si>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</si>
  <si>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</si>
  <si>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</si>
  <si>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</si>
  <si>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</si>
  <si>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</si>
  <si>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</si>
  <si>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</si>
  <si>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</si>
  <si>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</si>
  <si>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</si>
  <si>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</si>
  <si>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</si>
  <si>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</si>
  <si>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</si>
  <si>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</si>
  <si>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</si>
  <si>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</si>
  <si>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</si>
  <si>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</si>
  <si>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</si>
  <si>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</si>
  <si>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</si>
  <si>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</si>
  <si>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</si>
  <si>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</si>
  <si>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</si>
  <si>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</si>
  <si>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</si>
  <si>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</si>
  <si>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</si>
  <si>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</si>
  <si>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</si>
  <si>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</si>
  <si>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</si>
  <si>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</si>
  <si>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</si>
  <si>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</si>
  <si>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</si>
  <si>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</si>
  <si>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</si>
  <si>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</si>
  <si>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</si>
  <si>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</si>
  <si>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</si>
  <si>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</si>
  <si>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</si>
  <si>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</si>
  <si>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</si>
  <si>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</si>
  <si>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</si>
  <si>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</si>
  <si>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南相木村</t>
  </si>
  <si>
    <t>法適用</t>
  </si>
  <si>
    <t>水道事業</t>
  </si>
  <si>
    <t>簡易水道事業</t>
  </si>
  <si>
    <t>C4</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</si>
  <si>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</si>
  <si>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</si>
  <si>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</si>
  <si>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</si>
  <si>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</si>
  <si>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</si>
  <si>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</si>
  <si>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</si>
  <si>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</si>
  <si>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</si>
  <si>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</si>
  <si>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</si>
  <si>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南相木村簡易水道事業の主な収入は、水道利用者からの使用料（給水収益）と村予算の一般会計からの繰入金によって成り立っている。
　水道使用量については、収益に直結するが水道利用者の極端な負担にならないよう安価な料金設定としている。
　しかし、今後はますますの人口減少により使用料金収入が減少する一方で、水道施設の老朽化に伴い発生しうる施設更新や修繕、耐震化工事などの設備投資を行っていく必要があることから、収入減と維持管理等に関連する支出のバランスは、これまで以上に厳しくなることが想定される。
　負担低減と効率的な支出が重要となることから、同様の課題を抱える市町村との広域連携に向けて協議を進めていく必要がある。
　収入源を増やすためには村の活性化が重要であり、現在の村民の方の供給量に加えて、様々な観光施設を活性化によって、使用料収入を増やしていくことを考えていく必要がある。
　</t>
    <rPh sb="1" eb="2">
      <t>ミナミ</t>
    </rPh>
    <rPh sb="2" eb="3">
      <t>アイ</t>
    </rPh>
    <rPh sb="3" eb="5">
      <t>キムラ</t>
    </rPh>
    <rPh sb="5" eb="7">
      <t>カンイ</t>
    </rPh>
    <rPh sb="7" eb="9">
      <t>スイドウ</t>
    </rPh>
    <rPh sb="9" eb="11">
      <t>ジギョウ</t>
    </rPh>
    <rPh sb="12" eb="13">
      <t>オモ</t>
    </rPh>
    <rPh sb="14" eb="16">
      <t>シュウニュウ</t>
    </rPh>
    <rPh sb="18" eb="20">
      <t>スイドウ</t>
    </rPh>
    <rPh sb="20" eb="23">
      <t>リヨウシャ</t>
    </rPh>
    <rPh sb="26" eb="29">
      <t>シヨウリョウ</t>
    </rPh>
    <rPh sb="30" eb="32">
      <t>キュウスイ</t>
    </rPh>
    <rPh sb="32" eb="34">
      <t>シュウエキ</t>
    </rPh>
    <rPh sb="36" eb="37">
      <t>ムラ</t>
    </rPh>
    <rPh sb="37" eb="39">
      <t>ヨサン</t>
    </rPh>
    <rPh sb="40" eb="42">
      <t>イッパン</t>
    </rPh>
    <rPh sb="42" eb="44">
      <t>カイケイ</t>
    </rPh>
    <rPh sb="47" eb="49">
      <t>クリイレ</t>
    </rPh>
    <rPh sb="49" eb="50">
      <t>キン</t>
    </rPh>
    <rPh sb="54" eb="55">
      <t>ナ</t>
    </rPh>
    <rPh sb="56" eb="57">
      <t>タ</t>
    </rPh>
    <rPh sb="64" eb="66">
      <t>スイドウ</t>
    </rPh>
    <rPh sb="66" eb="69">
      <t>シヨウリョウ</t>
    </rPh>
    <rPh sb="75" eb="77">
      <t>シュウエキ</t>
    </rPh>
    <rPh sb="78" eb="80">
      <t>チョッケツ</t>
    </rPh>
    <rPh sb="83" eb="85">
      <t>スイドウ</t>
    </rPh>
    <rPh sb="85" eb="88">
      <t>リヨウシャ</t>
    </rPh>
    <rPh sb="89" eb="91">
      <t>キョクタン</t>
    </rPh>
    <rPh sb="92" eb="94">
      <t>フタン</t>
    </rPh>
    <rPh sb="101" eb="103">
      <t>アンカ</t>
    </rPh>
    <rPh sb="104" eb="106">
      <t>リョウキン</t>
    </rPh>
    <rPh sb="106" eb="108">
      <t>セッテイ</t>
    </rPh>
    <rPh sb="120" eb="122">
      <t>コンゴ</t>
    </rPh>
    <rPh sb="128" eb="130">
      <t>ジンコウ</t>
    </rPh>
    <rPh sb="130" eb="132">
      <t>ゲンショウ</t>
    </rPh>
    <rPh sb="135" eb="137">
      <t>シヨウ</t>
    </rPh>
    <rPh sb="137" eb="139">
      <t>リョウキン</t>
    </rPh>
    <rPh sb="139" eb="141">
      <t>シュウニュウ</t>
    </rPh>
    <rPh sb="142" eb="144">
      <t>ゲンショウ</t>
    </rPh>
    <rPh sb="146" eb="148">
      <t>イッポウ</t>
    </rPh>
    <rPh sb="150" eb="152">
      <t>スイドウ</t>
    </rPh>
    <rPh sb="152" eb="154">
      <t>シセツ</t>
    </rPh>
    <rPh sb="155" eb="158">
      <t>ロウキュウカ</t>
    </rPh>
    <rPh sb="159" eb="160">
      <t>トモナ</t>
    </rPh>
    <rPh sb="161" eb="163">
      <t>ハッセイ</t>
    </rPh>
    <rPh sb="166" eb="168">
      <t>シセツ</t>
    </rPh>
    <rPh sb="168" eb="170">
      <t>コウシン</t>
    </rPh>
    <rPh sb="171" eb="173">
      <t>シュウゼン</t>
    </rPh>
    <rPh sb="174" eb="177">
      <t>タイシンカ</t>
    </rPh>
    <rPh sb="177" eb="179">
      <t>コウジ</t>
    </rPh>
    <rPh sb="182" eb="184">
      <t>セツビ</t>
    </rPh>
    <rPh sb="184" eb="186">
      <t>トウシ</t>
    </rPh>
    <rPh sb="187" eb="188">
      <t>オコナ</t>
    </rPh>
    <rPh sb="192" eb="194">
      <t>ヒツヨウ</t>
    </rPh>
    <rPh sb="248" eb="250">
      <t>フタン</t>
    </rPh>
    <rPh sb="250" eb="252">
      <t>テイゲン</t>
    </rPh>
    <rPh sb="253" eb="256">
      <t>コウリツテキ</t>
    </rPh>
    <rPh sb="257" eb="259">
      <t>シシュツ</t>
    </rPh>
    <rPh sb="260" eb="262">
      <t>ジュウヨウ</t>
    </rPh>
    <rPh sb="270" eb="272">
      <t>ドウヨウ</t>
    </rPh>
    <rPh sb="273" eb="275">
      <t>カダイ</t>
    </rPh>
    <rPh sb="276" eb="277">
      <t>カカ</t>
    </rPh>
    <rPh sb="284" eb="286">
      <t>コウイキ</t>
    </rPh>
    <rPh sb="286" eb="288">
      <t>レンケイ</t>
    </rPh>
    <rPh sb="289" eb="290">
      <t>ム</t>
    </rPh>
    <rPh sb="292" eb="294">
      <t>キョウギ</t>
    </rPh>
    <rPh sb="295" eb="296">
      <t>スス</t>
    </rPh>
    <rPh sb="300" eb="302">
      <t>ヒツヨウ</t>
    </rPh>
    <rPh sb="325" eb="327">
      <t>ジュウヨウ</t>
    </rPh>
    <rPh sb="378" eb="379">
      <t>カンガ</t>
    </rPh>
    <rPh sb="383" eb="385">
      <t>ヒツヨウ</t>
    </rPh>
    <phoneticPr fontId="4"/>
  </si>
  <si>
    <t>水道事業の健全な経営を目指す上で、今後必要となる投資と収益のバランスを見て、どのように運営していくのか方向性を示さなければならない。
　村独自で支出を減らす取組を行っていく中で、広域連携も検討していく。
　計画的な管路の更新と健全な経営の両立を目指し、管路の更新については今後、近隣市町村などに現状を聞き参考にして本村でも進めていくべく動いていく。</t>
    <rPh sb="0" eb="2">
      <t>スイドウ</t>
    </rPh>
    <rPh sb="2" eb="4">
      <t>ジギョウ</t>
    </rPh>
    <rPh sb="5" eb="7">
      <t>ケンゼン</t>
    </rPh>
    <rPh sb="8" eb="10">
      <t>ケイエイ</t>
    </rPh>
    <rPh sb="11" eb="13">
      <t>メザ</t>
    </rPh>
    <rPh sb="14" eb="15">
      <t>ウエ</t>
    </rPh>
    <rPh sb="17" eb="19">
      <t>コンゴ</t>
    </rPh>
    <rPh sb="19" eb="21">
      <t>ヒツヨウ</t>
    </rPh>
    <rPh sb="24" eb="26">
      <t>トウシ</t>
    </rPh>
    <rPh sb="27" eb="29">
      <t>シュウエキ</t>
    </rPh>
    <rPh sb="35" eb="36">
      <t>ミ</t>
    </rPh>
    <rPh sb="43" eb="45">
      <t>ウンエイ</t>
    </rPh>
    <rPh sb="51" eb="54">
      <t>ホウコウセイ</t>
    </rPh>
    <rPh sb="55" eb="56">
      <t>シメ</t>
    </rPh>
    <rPh sb="68" eb="69">
      <t>ムラ</t>
    </rPh>
    <rPh sb="69" eb="71">
      <t>ドクジ</t>
    </rPh>
    <rPh sb="72" eb="74">
      <t>シシュツ</t>
    </rPh>
    <rPh sb="75" eb="76">
      <t>ヘ</t>
    </rPh>
    <rPh sb="78" eb="79">
      <t>ト</t>
    </rPh>
    <rPh sb="79" eb="80">
      <t>ク</t>
    </rPh>
    <rPh sb="81" eb="82">
      <t>オコナ</t>
    </rPh>
    <rPh sb="86" eb="87">
      <t>ナカ</t>
    </rPh>
    <rPh sb="89" eb="91">
      <t>コウイキ</t>
    </rPh>
    <rPh sb="91" eb="93">
      <t>レンケイ</t>
    </rPh>
    <rPh sb="94" eb="96">
      <t>ケントウ</t>
    </rPh>
    <rPh sb="103" eb="106">
      <t>ケイカクテキ</t>
    </rPh>
    <rPh sb="107" eb="109">
      <t>カンロ</t>
    </rPh>
    <rPh sb="110" eb="112">
      <t>コウシン</t>
    </rPh>
    <rPh sb="113" eb="115">
      <t>ケンゼン</t>
    </rPh>
    <rPh sb="116" eb="118">
      <t>ケイエイ</t>
    </rPh>
    <rPh sb="119" eb="121">
      <t>リョウリツ</t>
    </rPh>
    <rPh sb="122" eb="124">
      <t>メザ</t>
    </rPh>
    <rPh sb="126" eb="128">
      <t>カンロ</t>
    </rPh>
    <rPh sb="129" eb="131">
      <t>コウシン</t>
    </rPh>
    <rPh sb="136" eb="138">
      <t>コンゴ</t>
    </rPh>
    <rPh sb="139" eb="141">
      <t>キンリン</t>
    </rPh>
    <rPh sb="141" eb="144">
      <t>シチョウソン</t>
    </rPh>
    <rPh sb="147" eb="149">
      <t>ゲンジョウ</t>
    </rPh>
    <rPh sb="150" eb="151">
      <t>キ</t>
    </rPh>
    <rPh sb="152" eb="154">
      <t>サンコウ</t>
    </rPh>
    <rPh sb="157" eb="159">
      <t>ホンソン</t>
    </rPh>
    <rPh sb="161" eb="162">
      <t>スス</t>
    </rPh>
    <rPh sb="168" eb="169">
      <t>ウゴ</t>
    </rPh>
    <phoneticPr fontId="4"/>
  </si>
  <si>
    <t xml:space="preserve">管路等の老朽化については、施設の更新は必要不可欠であるため、更新に係る投資が集中しないよう中長期的な計画で実施していく必要がある。
　令和７年度でも小さな漏水修繕等がいくつもあり、管路の劣化や今後の管路更新について考えていかなければならない。
　簡易水道固定資産台帳を参考に、今後管路の寿命がどの時期で来るのかを定量的に把握すること。また村内の橋梁添架の水道管が老朽化しているため、更新計画を検討していく。
</t>
    <rPh sb="0" eb="2">
      <t>カンロ</t>
    </rPh>
    <rPh sb="2" eb="3">
      <t>トウ</t>
    </rPh>
    <rPh sb="4" eb="7">
      <t>ロウキュウカ</t>
    </rPh>
    <rPh sb="13" eb="15">
      <t>シセツ</t>
    </rPh>
    <rPh sb="16" eb="18">
      <t>コウシン</t>
    </rPh>
    <rPh sb="19" eb="21">
      <t>ヒツヨウ</t>
    </rPh>
    <rPh sb="21" eb="24">
      <t>フカケツ</t>
    </rPh>
    <rPh sb="30" eb="32">
      <t>コウシン</t>
    </rPh>
    <rPh sb="33" eb="34">
      <t>カカ</t>
    </rPh>
    <rPh sb="35" eb="37">
      <t>トウシ</t>
    </rPh>
    <rPh sb="38" eb="40">
      <t>シュウチュウ</t>
    </rPh>
    <rPh sb="45" eb="48">
      <t>チュウチョウキ</t>
    </rPh>
    <rPh sb="48" eb="49">
      <t>テキ</t>
    </rPh>
    <rPh sb="50" eb="52">
      <t>ケイカク</t>
    </rPh>
    <rPh sb="53" eb="55">
      <t>ジッシ</t>
    </rPh>
    <rPh sb="59" eb="61">
      <t>ヒツヨウ</t>
    </rPh>
    <rPh sb="67" eb="69">
      <t>レイワ</t>
    </rPh>
    <rPh sb="70" eb="72">
      <t>ネンド</t>
    </rPh>
    <rPh sb="74" eb="75">
      <t>チイ</t>
    </rPh>
    <rPh sb="77" eb="79">
      <t>ロウスイ</t>
    </rPh>
    <rPh sb="79" eb="81">
      <t>シュウゼン</t>
    </rPh>
    <rPh sb="81" eb="82">
      <t>トウ</t>
    </rPh>
    <rPh sb="90" eb="92">
      <t>カンロ</t>
    </rPh>
    <rPh sb="93" eb="95">
      <t>レッカ</t>
    </rPh>
    <rPh sb="96" eb="98">
      <t>コンゴ</t>
    </rPh>
    <rPh sb="99" eb="101">
      <t>カンロ</t>
    </rPh>
    <rPh sb="101" eb="103">
      <t>コウシン</t>
    </rPh>
    <rPh sb="107" eb="108">
      <t>カンガ</t>
    </rPh>
    <rPh sb="123" eb="125">
      <t>カンイ</t>
    </rPh>
    <rPh sb="125" eb="127">
      <t>スイドウ</t>
    </rPh>
    <rPh sb="127" eb="129">
      <t>コテイ</t>
    </rPh>
    <rPh sb="129" eb="131">
      <t>シサン</t>
    </rPh>
    <rPh sb="131" eb="133">
      <t>ダイチョウ</t>
    </rPh>
    <rPh sb="134" eb="136">
      <t>サンコウ</t>
    </rPh>
    <rPh sb="138" eb="140">
      <t>コンゴ</t>
    </rPh>
    <rPh sb="140" eb="142">
      <t>カンロ</t>
    </rPh>
    <rPh sb="143" eb="145">
      <t>ジュミョウ</t>
    </rPh>
    <rPh sb="148" eb="150">
      <t>ジキ</t>
    </rPh>
    <rPh sb="151" eb="152">
      <t>ク</t>
    </rPh>
    <rPh sb="156" eb="159">
      <t>テイリョウテキ</t>
    </rPh>
    <rPh sb="160" eb="162">
      <t>ハアク</t>
    </rPh>
    <rPh sb="169" eb="171">
      <t>ソンナイ</t>
    </rPh>
    <rPh sb="172" eb="174">
      <t>キョウリョウ</t>
    </rPh>
    <rPh sb="174" eb="176">
      <t>テンカ</t>
    </rPh>
    <rPh sb="177" eb="180">
      <t>スイドウカン</t>
    </rPh>
    <rPh sb="181" eb="184">
      <t>ロウキュウカ</t>
    </rPh>
    <rPh sb="191" eb="193">
      <t>コウシン</t>
    </rPh>
    <rPh sb="193" eb="195">
      <t>ケイカク</t>
    </rPh>
    <rPh sb="196" eb="198">
      <t>ケントウ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</si>
</sst>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0500-4EC2-9157-D5D0E9F1DA9B}"/>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0.25</c:v>
                </c:pt>
              </c:numCache>
            </c:numRef>
          </c:val>
          <c:smooth val="0"/>
          <c:extLst>
            <c:ext xmlns:c16="http://schemas.microsoft.com/office/drawing/2014/chart" uri="{C3380CC4-5D6E-409C-BE32-E72D297353CC}">
              <c16:uniqueId val="{00000001-0500-4EC2-9157-D5D0E9F1DA9B}"/>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71.59</c:v>
                </c:pt>
              </c:numCache>
            </c:numRef>
          </c:val>
          <c:extLst>
            <c:ext xmlns:c16="http://schemas.microsoft.com/office/drawing/2014/chart" uri="{C3380CC4-5D6E-409C-BE32-E72D297353CC}">
              <c16:uniqueId val="{00000000-60CE-484E-8F4D-9F2E8C93719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102.26</c:v>
                </c:pt>
              </c:numCache>
            </c:numRef>
          </c:val>
          <c:smooth val="0"/>
          <c:extLst>
            <c:ext xmlns:c16="http://schemas.microsoft.com/office/drawing/2014/chart" uri="{C3380CC4-5D6E-409C-BE32-E72D297353CC}">
              <c16:uniqueId val="{00000001-60CE-484E-8F4D-9F2E8C93719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9.1</c:v>
                </c:pt>
              </c:numCache>
            </c:numRef>
          </c:val>
          <c:extLst>
            <c:ext xmlns:c16="http://schemas.microsoft.com/office/drawing/2014/chart" uri="{C3380CC4-5D6E-409C-BE32-E72D297353CC}">
              <c16:uniqueId val="{00000000-1975-481E-9C79-A38F5407A46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28.04</c:v>
                </c:pt>
              </c:numCache>
            </c:numRef>
          </c:val>
          <c:smooth val="0"/>
          <c:extLst>
            <c:ext xmlns:c16="http://schemas.microsoft.com/office/drawing/2014/chart" uri="{C3380CC4-5D6E-409C-BE32-E72D297353CC}">
              <c16:uniqueId val="{00000001-1975-481E-9C79-A38F5407A46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64C2-4510-A164-162D22513BD4}"/>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11.15</c:v>
                </c:pt>
              </c:numCache>
            </c:numRef>
          </c:val>
          <c:smooth val="0"/>
          <c:extLst>
            <c:ext xmlns:c16="http://schemas.microsoft.com/office/drawing/2014/chart" uri="{C3380CC4-5D6E-409C-BE32-E72D297353CC}">
              <c16:uniqueId val="{00000001-64C2-4510-A164-162D22513BD4}"/>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137.05000000000001</c:v>
                </c:pt>
              </c:numCache>
            </c:numRef>
          </c:val>
          <c:extLst>
            <c:ext xmlns:c16="http://schemas.microsoft.com/office/drawing/2014/chart" uri="{C3380CC4-5D6E-409C-BE32-E72D297353CC}">
              <c16:uniqueId val="{00000000-9692-48A3-9E97-715E5E3E96F1}"/>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82.37</c:v>
                </c:pt>
              </c:numCache>
            </c:numRef>
          </c:val>
          <c:smooth val="0"/>
          <c:extLst>
            <c:ext xmlns:c16="http://schemas.microsoft.com/office/drawing/2014/chart" uri="{C3380CC4-5D6E-409C-BE32-E72D297353CC}">
              <c16:uniqueId val="{00000001-9692-48A3-9E97-715E5E3E96F1}"/>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83.25</c:v>
                </c:pt>
              </c:numCache>
            </c:numRef>
          </c:val>
          <c:extLst>
            <c:ext xmlns:c16="http://schemas.microsoft.com/office/drawing/2014/chart" uri="{C3380CC4-5D6E-409C-BE32-E72D297353CC}">
              <c16:uniqueId val="{00000000-B5E2-4617-A4AA-C92C8A70F6EA}"/>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101.6</c:v>
                </c:pt>
              </c:numCache>
            </c:numRef>
          </c:val>
          <c:smooth val="0"/>
          <c:extLst>
            <c:ext xmlns:c16="http://schemas.microsoft.com/office/drawing/2014/chart" uri="{C3380CC4-5D6E-409C-BE32-E72D297353CC}">
              <c16:uniqueId val="{00000001-B5E2-4617-A4AA-C92C8A70F6EA}"/>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431.04</c:v>
                </c:pt>
              </c:numCache>
            </c:numRef>
          </c:val>
          <c:extLst>
            <c:ext xmlns:c16="http://schemas.microsoft.com/office/drawing/2014/chart" uri="{C3380CC4-5D6E-409C-BE32-E72D297353CC}">
              <c16:uniqueId val="{00000000-150B-4BA0-9E59-3AE962A855E2}"/>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1398.03</c:v>
                </c:pt>
              </c:numCache>
            </c:numRef>
          </c:val>
          <c:smooth val="0"/>
          <c:extLst>
            <c:ext xmlns:c16="http://schemas.microsoft.com/office/drawing/2014/chart" uri="{C3380CC4-5D6E-409C-BE32-E72D297353CC}">
              <c16:uniqueId val="{00000001-150B-4BA0-9E59-3AE962A855E2}"/>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27.31</c:v>
                </c:pt>
              </c:numCache>
            </c:numRef>
          </c:val>
          <c:extLst>
            <c:ext xmlns:c16="http://schemas.microsoft.com/office/drawing/2014/chart" uri="{C3380CC4-5D6E-409C-BE32-E72D297353CC}">
              <c16:uniqueId val="{00000000-9861-430D-BD2C-28E15F317321}"/>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39.15</c:v>
                </c:pt>
              </c:numCache>
            </c:numRef>
          </c:val>
          <c:smooth val="0"/>
          <c:extLst>
            <c:ext xmlns:c16="http://schemas.microsoft.com/office/drawing/2014/chart" uri="{C3380CC4-5D6E-409C-BE32-E72D297353CC}">
              <c16:uniqueId val="{00000001-9861-430D-BD2C-28E15F317321}"/>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21.62</c:v>
                </c:pt>
              </c:numCache>
            </c:numRef>
          </c:val>
          <c:extLst>
            <c:ext xmlns:c16="http://schemas.microsoft.com/office/drawing/2014/chart" uri="{C3380CC4-5D6E-409C-BE32-E72D297353CC}">
              <c16:uniqueId val="{00000000-3FE7-4399-9B06-95F7A21958E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392.81</c:v>
                </c:pt>
              </c:numCache>
            </c:numRef>
          </c:val>
          <c:smooth val="0"/>
          <c:extLst>
            <c:ext xmlns:c16="http://schemas.microsoft.com/office/drawing/2014/chart" uri="{C3380CC4-5D6E-409C-BE32-E72D297353CC}">
              <c16:uniqueId val="{00000001-3FE7-4399-9B06-95F7A21958E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3.64</c:v>
                </c:pt>
              </c:numCache>
            </c:numRef>
          </c:val>
          <c:extLst>
            <c:ext xmlns:c16="http://schemas.microsoft.com/office/drawing/2014/chart" uri="{C3380CC4-5D6E-409C-BE32-E72D297353CC}">
              <c16:uniqueId val="{00000000-8D9A-42F8-905E-72806A6CEA9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29.19</c:v>
                </c:pt>
              </c:numCache>
            </c:numRef>
          </c:val>
          <c:smooth val="0"/>
          <c:extLst>
            <c:ext xmlns:c16="http://schemas.microsoft.com/office/drawing/2014/chart" uri="{C3380CC4-5D6E-409C-BE32-E72D297353CC}">
              <c16:uniqueId val="{00000001-8D9A-42F8-905E-72806A6CEA9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75.33</c:v>
                </c:pt>
              </c:numCache>
            </c:numRef>
          </c:val>
          <c:extLst>
            <c:ext xmlns:c16="http://schemas.microsoft.com/office/drawing/2014/chart" uri="{C3380CC4-5D6E-409C-BE32-E72D297353CC}">
              <c16:uniqueId val="{00000000-6972-4B8B-BB19-D4463EEE32F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66.040000000000006</c:v>
                </c:pt>
              </c:numCache>
            </c:numRef>
          </c:val>
          <c:smooth val="0"/>
          <c:extLst>
            <c:ext xmlns:c16="http://schemas.microsoft.com/office/drawing/2014/chart" uri="{C3380CC4-5D6E-409C-BE32-E72D297353CC}">
              <c16:uniqueId val="{00000001-6972-4B8B-BB19-D4463EEE32F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長野県　南相木村</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7" t="s">
        <v>1</v>
      </c>
      <c r="C7" s="48"/>
      <c r="D7" s="48"/>
      <c r="E7" s="48"/>
      <c r="F7" s="48"/>
      <c r="G7" s="48"/>
      <c r="H7" s="48"/>
      <c r="I7" s="47" t="s">
        <v>2</v>
      </c>
      <c r="J7" s="48"/>
      <c r="K7" s="48"/>
      <c r="L7" s="48"/>
      <c r="M7" s="48"/>
      <c r="N7" s="48"/>
      <c r="O7" s="66"/>
      <c r="P7" s="49" t="s">
        <v>3</v>
      </c>
      <c r="Q7" s="49"/>
      <c r="R7" s="49"/>
      <c r="S7" s="49"/>
      <c r="T7" s="49"/>
      <c r="U7" s="49"/>
      <c r="V7" s="49"/>
      <c r="W7" s="49" t="s">
        <v>4</v>
      </c>
      <c r="X7" s="49"/>
      <c r="Y7" s="49"/>
      <c r="Z7" s="49"/>
      <c r="AA7" s="49"/>
      <c r="AB7" s="49"/>
      <c r="AC7" s="49"/>
      <c r="AD7" s="49" t="s">
        <v>5</v>
      </c>
      <c r="AE7" s="49"/>
      <c r="AF7" s="49"/>
      <c r="AG7" s="49"/>
      <c r="AH7" s="49"/>
      <c r="AI7" s="49"/>
      <c r="AJ7" s="49"/>
      <c r="AK7" s="2"/>
      <c r="AL7" s="49" t="s">
        <v>6</v>
      </c>
      <c r="AM7" s="49"/>
      <c r="AN7" s="49"/>
      <c r="AO7" s="49"/>
      <c r="AP7" s="49"/>
      <c r="AQ7" s="49"/>
      <c r="AR7" s="49"/>
      <c r="AS7" s="49"/>
      <c r="AT7" s="47" t="s">
        <v>7</v>
      </c>
      <c r="AU7" s="48"/>
      <c r="AV7" s="48"/>
      <c r="AW7" s="48"/>
      <c r="AX7" s="48"/>
      <c r="AY7" s="48"/>
      <c r="AZ7" s="48"/>
      <c r="BA7" s="48"/>
      <c r="BB7" s="49" t="s">
        <v>8</v>
      </c>
      <c r="BC7" s="49"/>
      <c r="BD7" s="49"/>
      <c r="BE7" s="49"/>
      <c r="BF7" s="49"/>
      <c r="BG7" s="49"/>
      <c r="BH7" s="49"/>
      <c r="BI7" s="49"/>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簡易水道事業</v>
      </c>
      <c r="Q8" s="74"/>
      <c r="R8" s="74"/>
      <c r="S8" s="74"/>
      <c r="T8" s="74"/>
      <c r="U8" s="74"/>
      <c r="V8" s="74"/>
      <c r="W8" s="74" t="str">
        <f>データ!$L$6</f>
        <v>C4</v>
      </c>
      <c r="X8" s="74"/>
      <c r="Y8" s="74"/>
      <c r="Z8" s="74"/>
      <c r="AA8" s="74"/>
      <c r="AB8" s="74"/>
      <c r="AC8" s="74"/>
      <c r="AD8" s="74" t="str">
        <f>データ!$M$6</f>
        <v>自治体職員</v>
      </c>
      <c r="AE8" s="74"/>
      <c r="AF8" s="74"/>
      <c r="AG8" s="74"/>
      <c r="AH8" s="74"/>
      <c r="AI8" s="74"/>
      <c r="AJ8" s="74"/>
      <c r="AK8" s="2"/>
      <c r="AL8" s="65">
        <f>データ!$R$6</f>
        <v>926</v>
      </c>
      <c r="AM8" s="65"/>
      <c r="AN8" s="65"/>
      <c r="AO8" s="65"/>
      <c r="AP8" s="65"/>
      <c r="AQ8" s="65"/>
      <c r="AR8" s="65"/>
      <c r="AS8" s="65"/>
      <c r="AT8" s="36">
        <f>データ!$S$6</f>
        <v>66.05</v>
      </c>
      <c r="AU8" s="37"/>
      <c r="AV8" s="37"/>
      <c r="AW8" s="37"/>
      <c r="AX8" s="37"/>
      <c r="AY8" s="37"/>
      <c r="AZ8" s="37"/>
      <c r="BA8" s="37"/>
      <c r="BB8" s="54">
        <f>データ!$T$6</f>
        <v>14.02</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7" t="s">
        <v>12</v>
      </c>
      <c r="C9" s="48"/>
      <c r="D9" s="48"/>
      <c r="E9" s="48"/>
      <c r="F9" s="48"/>
      <c r="G9" s="48"/>
      <c r="H9" s="48"/>
      <c r="I9" s="47" t="s">
        <v>13</v>
      </c>
      <c r="J9" s="48"/>
      <c r="K9" s="48"/>
      <c r="L9" s="48"/>
      <c r="M9" s="48"/>
      <c r="N9" s="48"/>
      <c r="O9" s="66"/>
      <c r="P9" s="49" t="s">
        <v>14</v>
      </c>
      <c r="Q9" s="49"/>
      <c r="R9" s="49"/>
      <c r="S9" s="49"/>
      <c r="T9" s="49"/>
      <c r="U9" s="49"/>
      <c r="V9" s="49"/>
      <c r="W9" s="49" t="s">
        <v>15</v>
      </c>
      <c r="X9" s="49"/>
      <c r="Y9" s="49"/>
      <c r="Z9" s="49"/>
      <c r="AA9" s="49"/>
      <c r="AB9" s="49"/>
      <c r="AC9" s="49"/>
      <c r="AD9" s="2"/>
      <c r="AE9" s="2"/>
      <c r="AF9" s="2"/>
      <c r="AG9" s="2"/>
      <c r="AH9" s="2"/>
      <c r="AI9" s="2"/>
      <c r="AJ9" s="2"/>
      <c r="AK9" s="2"/>
      <c r="AL9" s="49" t="s">
        <v>16</v>
      </c>
      <c r="AM9" s="49"/>
      <c r="AN9" s="49"/>
      <c r="AO9" s="49"/>
      <c r="AP9" s="49"/>
      <c r="AQ9" s="49"/>
      <c r="AR9" s="49"/>
      <c r="AS9" s="49"/>
      <c r="AT9" s="47" t="s">
        <v>17</v>
      </c>
      <c r="AU9" s="48"/>
      <c r="AV9" s="48"/>
      <c r="AW9" s="48"/>
      <c r="AX9" s="48"/>
      <c r="AY9" s="48"/>
      <c r="AZ9" s="48"/>
      <c r="BA9" s="48"/>
      <c r="BB9" s="49" t="s">
        <v>18</v>
      </c>
      <c r="BC9" s="49"/>
      <c r="BD9" s="49"/>
      <c r="BE9" s="49"/>
      <c r="BF9" s="49"/>
      <c r="BG9" s="49"/>
      <c r="BH9" s="49"/>
      <c r="BI9" s="49"/>
      <c r="BJ9" s="3"/>
      <c r="BK9" s="3"/>
      <c r="BL9" s="50" t="s">
        <v>19</v>
      </c>
      <c r="BM9" s="51"/>
      <c r="BN9" s="52" t="s">
        <v>20</v>
      </c>
      <c r="BO9" s="52"/>
      <c r="BP9" s="52"/>
      <c r="BQ9" s="52"/>
      <c r="BR9" s="52"/>
      <c r="BS9" s="52"/>
      <c r="BT9" s="52"/>
      <c r="BU9" s="52"/>
      <c r="BV9" s="52"/>
      <c r="BW9" s="52"/>
      <c r="BX9" s="52"/>
      <c r="BY9" s="53"/>
    </row>
    <row r="10" spans="1:78" ht="18.75" customHeight="1" x14ac:dyDescent="0.2">
      <c r="A10" s="2"/>
      <c r="B10" s="36" t="str">
        <f>データ!$N$6</f>
        <v>-</v>
      </c>
      <c r="C10" s="37"/>
      <c r="D10" s="37"/>
      <c r="E10" s="37"/>
      <c r="F10" s="37"/>
      <c r="G10" s="37"/>
      <c r="H10" s="37"/>
      <c r="I10" s="36">
        <f>データ!$O$6</f>
        <v>80.67</v>
      </c>
      <c r="J10" s="37"/>
      <c r="K10" s="37"/>
      <c r="L10" s="37"/>
      <c r="M10" s="37"/>
      <c r="N10" s="37"/>
      <c r="O10" s="64"/>
      <c r="P10" s="54">
        <f>データ!$P$6</f>
        <v>100</v>
      </c>
      <c r="Q10" s="54"/>
      <c r="R10" s="54"/>
      <c r="S10" s="54"/>
      <c r="T10" s="54"/>
      <c r="U10" s="54"/>
      <c r="V10" s="54"/>
      <c r="W10" s="65">
        <f>データ!$Q$6</f>
        <v>1512</v>
      </c>
      <c r="X10" s="65"/>
      <c r="Y10" s="65"/>
      <c r="Z10" s="65"/>
      <c r="AA10" s="65"/>
      <c r="AB10" s="65"/>
      <c r="AC10" s="65"/>
      <c r="AD10" s="2"/>
      <c r="AE10" s="2"/>
      <c r="AF10" s="2"/>
      <c r="AG10" s="2"/>
      <c r="AH10" s="2"/>
      <c r="AI10" s="2"/>
      <c r="AJ10" s="2"/>
      <c r="AK10" s="2"/>
      <c r="AL10" s="65">
        <f>データ!$U$6</f>
        <v>917</v>
      </c>
      <c r="AM10" s="65"/>
      <c r="AN10" s="65"/>
      <c r="AO10" s="65"/>
      <c r="AP10" s="65"/>
      <c r="AQ10" s="65"/>
      <c r="AR10" s="65"/>
      <c r="AS10" s="65"/>
      <c r="AT10" s="36">
        <f>データ!$V$6</f>
        <v>5</v>
      </c>
      <c r="AU10" s="37"/>
      <c r="AV10" s="37"/>
      <c r="AW10" s="37"/>
      <c r="AX10" s="37"/>
      <c r="AY10" s="37"/>
      <c r="AZ10" s="37"/>
      <c r="BA10" s="37"/>
      <c r="BB10" s="54">
        <f>データ!$W$6</f>
        <v>183.4</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4"/>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6"/>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110</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1"/>
      <c r="BM44" s="42"/>
      <c r="BN44" s="42"/>
      <c r="BO44" s="42"/>
      <c r="BP44" s="42"/>
      <c r="BQ44" s="42"/>
      <c r="BR44" s="42"/>
      <c r="BS44" s="42"/>
      <c r="BT44" s="42"/>
      <c r="BU44" s="42"/>
      <c r="BV44" s="42"/>
      <c r="BW44" s="42"/>
      <c r="BX44" s="42"/>
      <c r="BY44" s="42"/>
      <c r="BZ44" s="4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112</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4" t="s">
        <v>27</v>
      </c>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6"/>
      <c r="BK60" s="2"/>
      <c r="BL60" s="38"/>
      <c r="BM60" s="39"/>
      <c r="BN60" s="39"/>
      <c r="BO60" s="39"/>
      <c r="BP60" s="39"/>
      <c r="BQ60" s="39"/>
      <c r="BR60" s="39"/>
      <c r="BS60" s="39"/>
      <c r="BT60" s="39"/>
      <c r="BU60" s="39"/>
      <c r="BV60" s="39"/>
      <c r="BW60" s="39"/>
      <c r="BX60" s="39"/>
      <c r="BY60" s="39"/>
      <c r="BZ60" s="40"/>
    </row>
    <row r="61" spans="1:78" ht="13.5" customHeight="1" x14ac:dyDescent="0.2">
      <c r="A61" s="2"/>
      <c r="B61" s="44"/>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6"/>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1"/>
      <c r="BM63" s="42"/>
      <c r="BN63" s="42"/>
      <c r="BO63" s="42"/>
      <c r="BP63" s="42"/>
      <c r="BQ63" s="42"/>
      <c r="BR63" s="42"/>
      <c r="BS63" s="42"/>
      <c r="BT63" s="42"/>
      <c r="BU63" s="42"/>
      <c r="BV63" s="42"/>
      <c r="BW63" s="42"/>
      <c r="BX63" s="42"/>
      <c r="BY63" s="42"/>
      <c r="BZ63" s="4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111</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1"/>
      <c r="BM82" s="42"/>
      <c r="BN82" s="42"/>
      <c r="BO82" s="42"/>
      <c r="BP82" s="42"/>
      <c r="BQ82" s="42"/>
      <c r="BR82" s="42"/>
      <c r="BS82" s="42"/>
      <c r="BT82" s="42"/>
      <c r="BU82" s="42"/>
      <c r="BV82" s="42"/>
      <c r="BW82" s="42"/>
      <c r="BX82" s="42"/>
      <c r="BY82" s="42"/>
      <c r="BZ82" s="4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fyNoYQrbx6R8+c4Ms8fE5wEKKIF9yMdmrFPm+EVfdzGBudjxsr7lzkXFAPi0V62OqJb7weuIkdYTF+zEJGu8tQ==" saltValue="GMv8elJ+KmJSTFdHzfb3z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1"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203068</v>
      </c>
      <c r="D6" s="20">
        <f t="shared" si="3"/>
        <v>46</v>
      </c>
      <c r="E6" s="20">
        <f t="shared" si="3"/>
        <v>1</v>
      </c>
      <c r="F6" s="20">
        <f t="shared" si="3"/>
        <v>0</v>
      </c>
      <c r="G6" s="20">
        <f t="shared" si="3"/>
        <v>5</v>
      </c>
      <c r="H6" s="20" t="str">
        <f t="shared" si="3"/>
        <v>長野県　南相木村</v>
      </c>
      <c r="I6" s="20" t="str">
        <f t="shared" si="3"/>
        <v>法適用</v>
      </c>
      <c r="J6" s="20" t="str">
        <f t="shared" si="3"/>
        <v>水道事業</v>
      </c>
      <c r="K6" s="20" t="str">
        <f t="shared" si="3"/>
        <v>簡易水道事業</v>
      </c>
      <c r="L6" s="20" t="str">
        <f t="shared" si="3"/>
        <v>C4</v>
      </c>
      <c r="M6" s="20" t="str">
        <f t="shared" si="3"/>
        <v>自治体職員</v>
      </c>
      <c r="N6" s="21" t="str">
        <f t="shared" si="3"/>
        <v>-</v>
      </c>
      <c r="O6" s="21">
        <f t="shared" si="3"/>
        <v>80.67</v>
      </c>
      <c r="P6" s="21">
        <f t="shared" si="3"/>
        <v>100</v>
      </c>
      <c r="Q6" s="21">
        <f t="shared" si="3"/>
        <v>1512</v>
      </c>
      <c r="R6" s="21">
        <f t="shared" si="3"/>
        <v>926</v>
      </c>
      <c r="S6" s="21">
        <f t="shared" si="3"/>
        <v>66.05</v>
      </c>
      <c r="T6" s="21">
        <f t="shared" si="3"/>
        <v>14.02</v>
      </c>
      <c r="U6" s="21">
        <f t="shared" si="3"/>
        <v>917</v>
      </c>
      <c r="V6" s="21">
        <f t="shared" si="3"/>
        <v>5</v>
      </c>
      <c r="W6" s="21">
        <f t="shared" si="3"/>
        <v>183.4</v>
      </c>
      <c r="X6" s="22" t="str">
        <f>IF(X7="",NA(),X7)</f>
        <v>-</v>
      </c>
      <c r="Y6" s="22" t="str">
        <f t="shared" ref="Y6:AG6" si="4">IF(Y7="",NA(),Y7)</f>
        <v>-</v>
      </c>
      <c r="Z6" s="22" t="str">
        <f t="shared" si="4"/>
        <v>-</v>
      </c>
      <c r="AA6" s="22" t="str">
        <f t="shared" si="4"/>
        <v>-</v>
      </c>
      <c r="AB6" s="22">
        <f t="shared" si="4"/>
        <v>71.59</v>
      </c>
      <c r="AC6" s="22" t="str">
        <f t="shared" si="4"/>
        <v>-</v>
      </c>
      <c r="AD6" s="22" t="str">
        <f t="shared" si="4"/>
        <v>-</v>
      </c>
      <c r="AE6" s="22" t="str">
        <f t="shared" si="4"/>
        <v>-</v>
      </c>
      <c r="AF6" s="22" t="str">
        <f t="shared" si="4"/>
        <v>-</v>
      </c>
      <c r="AG6" s="22">
        <f t="shared" si="4"/>
        <v>102.26</v>
      </c>
      <c r="AH6" s="21" t="str">
        <f>IF(AH7="","",IF(AH7="-","【-】","【"&amp;SUBSTITUTE(TEXT(AH7,"#,##0.00"),"-","△")&amp;"】"))</f>
        <v>【102.02】</v>
      </c>
      <c r="AI6" s="22" t="str">
        <f>IF(AI7="",NA(),AI7)</f>
        <v>-</v>
      </c>
      <c r="AJ6" s="22" t="str">
        <f t="shared" ref="AJ6:AR6" si="5">IF(AJ7="",NA(),AJ7)</f>
        <v>-</v>
      </c>
      <c r="AK6" s="22" t="str">
        <f t="shared" si="5"/>
        <v>-</v>
      </c>
      <c r="AL6" s="22" t="str">
        <f t="shared" si="5"/>
        <v>-</v>
      </c>
      <c r="AM6" s="22">
        <f t="shared" si="5"/>
        <v>137.05000000000001</v>
      </c>
      <c r="AN6" s="22" t="str">
        <f t="shared" si="5"/>
        <v>-</v>
      </c>
      <c r="AO6" s="22" t="str">
        <f t="shared" si="5"/>
        <v>-</v>
      </c>
      <c r="AP6" s="22" t="str">
        <f t="shared" si="5"/>
        <v>-</v>
      </c>
      <c r="AQ6" s="22" t="str">
        <f t="shared" si="5"/>
        <v>-</v>
      </c>
      <c r="AR6" s="22">
        <f t="shared" si="5"/>
        <v>82.37</v>
      </c>
      <c r="AS6" s="21" t="str">
        <f>IF(AS7="","",IF(AS7="-","【-】","【"&amp;SUBSTITUTE(TEXT(AS7,"#,##0.00"),"-","△")&amp;"】"))</f>
        <v>【26.96】</v>
      </c>
      <c r="AT6" s="22" t="str">
        <f>IF(AT7="",NA(),AT7)</f>
        <v>-</v>
      </c>
      <c r="AU6" s="22" t="str">
        <f t="shared" ref="AU6:BC6" si="6">IF(AU7="",NA(),AU7)</f>
        <v>-</v>
      </c>
      <c r="AV6" s="22" t="str">
        <f t="shared" si="6"/>
        <v>-</v>
      </c>
      <c r="AW6" s="22" t="str">
        <f t="shared" si="6"/>
        <v>-</v>
      </c>
      <c r="AX6" s="22">
        <f t="shared" si="6"/>
        <v>83.25</v>
      </c>
      <c r="AY6" s="22" t="str">
        <f t="shared" si="6"/>
        <v>-</v>
      </c>
      <c r="AZ6" s="22" t="str">
        <f t="shared" si="6"/>
        <v>-</v>
      </c>
      <c r="BA6" s="22" t="str">
        <f t="shared" si="6"/>
        <v>-</v>
      </c>
      <c r="BB6" s="22" t="str">
        <f t="shared" si="6"/>
        <v>-</v>
      </c>
      <c r="BC6" s="22">
        <f t="shared" si="6"/>
        <v>101.6</v>
      </c>
      <c r="BD6" s="21" t="str">
        <f>IF(BD7="","",IF(BD7="-","【-】","【"&amp;SUBSTITUTE(TEXT(BD7,"#,##0.00"),"-","△")&amp;"】"))</f>
        <v>【142.39】</v>
      </c>
      <c r="BE6" s="22" t="str">
        <f>IF(BE7="",NA(),BE7)</f>
        <v>-</v>
      </c>
      <c r="BF6" s="22" t="str">
        <f t="shared" ref="BF6:BN6" si="7">IF(BF7="",NA(),BF7)</f>
        <v>-</v>
      </c>
      <c r="BG6" s="22" t="str">
        <f t="shared" si="7"/>
        <v>-</v>
      </c>
      <c r="BH6" s="22" t="str">
        <f t="shared" si="7"/>
        <v>-</v>
      </c>
      <c r="BI6" s="22">
        <f t="shared" si="7"/>
        <v>431.04</v>
      </c>
      <c r="BJ6" s="22" t="str">
        <f t="shared" si="7"/>
        <v>-</v>
      </c>
      <c r="BK6" s="22" t="str">
        <f t="shared" si="7"/>
        <v>-</v>
      </c>
      <c r="BL6" s="22" t="str">
        <f t="shared" si="7"/>
        <v>-</v>
      </c>
      <c r="BM6" s="22" t="str">
        <f t="shared" si="7"/>
        <v>-</v>
      </c>
      <c r="BN6" s="22">
        <f t="shared" si="7"/>
        <v>1398.03</v>
      </c>
      <c r="BO6" s="21" t="str">
        <f>IF(BO7="","",IF(BO7="-","【-】","【"&amp;SUBSTITUTE(TEXT(BO7,"#,##0.00"),"-","△")&amp;"】"))</f>
        <v>【1,043.36】</v>
      </c>
      <c r="BP6" s="22" t="str">
        <f>IF(BP7="",NA(),BP7)</f>
        <v>-</v>
      </c>
      <c r="BQ6" s="22" t="str">
        <f t="shared" ref="BQ6:BY6" si="8">IF(BQ7="",NA(),BQ7)</f>
        <v>-</v>
      </c>
      <c r="BR6" s="22" t="str">
        <f t="shared" si="8"/>
        <v>-</v>
      </c>
      <c r="BS6" s="22" t="str">
        <f t="shared" si="8"/>
        <v>-</v>
      </c>
      <c r="BT6" s="22">
        <f t="shared" si="8"/>
        <v>27.31</v>
      </c>
      <c r="BU6" s="22" t="str">
        <f t="shared" si="8"/>
        <v>-</v>
      </c>
      <c r="BV6" s="22" t="str">
        <f t="shared" si="8"/>
        <v>-</v>
      </c>
      <c r="BW6" s="22" t="str">
        <f t="shared" si="8"/>
        <v>-</v>
      </c>
      <c r="BX6" s="22" t="str">
        <f t="shared" si="8"/>
        <v>-</v>
      </c>
      <c r="BY6" s="22">
        <f t="shared" si="8"/>
        <v>39.15</v>
      </c>
      <c r="BZ6" s="21" t="str">
        <f>IF(BZ7="","",IF(BZ7="-","【-】","【"&amp;SUBSTITUTE(TEXT(BZ7,"#,##0.00"),"-","△")&amp;"】"))</f>
        <v>【56.19】</v>
      </c>
      <c r="CA6" s="22" t="str">
        <f>IF(CA7="",NA(),CA7)</f>
        <v>-</v>
      </c>
      <c r="CB6" s="22" t="str">
        <f t="shared" ref="CB6:CJ6" si="9">IF(CB7="",NA(),CB7)</f>
        <v>-</v>
      </c>
      <c r="CC6" s="22" t="str">
        <f t="shared" si="9"/>
        <v>-</v>
      </c>
      <c r="CD6" s="22" t="str">
        <f t="shared" si="9"/>
        <v>-</v>
      </c>
      <c r="CE6" s="22">
        <f t="shared" si="9"/>
        <v>21.62</v>
      </c>
      <c r="CF6" s="22" t="str">
        <f t="shared" si="9"/>
        <v>-</v>
      </c>
      <c r="CG6" s="22" t="str">
        <f t="shared" si="9"/>
        <v>-</v>
      </c>
      <c r="CH6" s="22" t="str">
        <f t="shared" si="9"/>
        <v>-</v>
      </c>
      <c r="CI6" s="22" t="str">
        <f t="shared" si="9"/>
        <v>-</v>
      </c>
      <c r="CJ6" s="22">
        <f t="shared" si="9"/>
        <v>392.81</v>
      </c>
      <c r="CK6" s="21" t="str">
        <f>IF(CK7="","",IF(CK7="-","【-】","【"&amp;SUBSTITUTE(TEXT(CK7,"#,##0.00"),"-","△")&amp;"】"))</f>
        <v>【285.60】</v>
      </c>
      <c r="CL6" s="22" t="str">
        <f>IF(CL7="",NA(),CL7)</f>
        <v>-</v>
      </c>
      <c r="CM6" s="22" t="str">
        <f t="shared" ref="CM6:CU6" si="10">IF(CM7="",NA(),CM7)</f>
        <v>-</v>
      </c>
      <c r="CN6" s="22" t="str">
        <f t="shared" si="10"/>
        <v>-</v>
      </c>
      <c r="CO6" s="22" t="str">
        <f t="shared" si="10"/>
        <v>-</v>
      </c>
      <c r="CP6" s="22">
        <f t="shared" si="10"/>
        <v>3.64</v>
      </c>
      <c r="CQ6" s="22" t="str">
        <f t="shared" si="10"/>
        <v>-</v>
      </c>
      <c r="CR6" s="22" t="str">
        <f t="shared" si="10"/>
        <v>-</v>
      </c>
      <c r="CS6" s="22" t="str">
        <f t="shared" si="10"/>
        <v>-</v>
      </c>
      <c r="CT6" s="22" t="str">
        <f t="shared" si="10"/>
        <v>-</v>
      </c>
      <c r="CU6" s="22">
        <f t="shared" si="10"/>
        <v>29.19</v>
      </c>
      <c r="CV6" s="21" t="str">
        <f>IF(CV7="","",IF(CV7="-","【-】","【"&amp;SUBSTITUTE(TEXT(CV7,"#,##0.00"),"-","△")&amp;"】"))</f>
        <v>【48.33】</v>
      </c>
      <c r="CW6" s="22" t="str">
        <f>IF(CW7="",NA(),CW7)</f>
        <v>-</v>
      </c>
      <c r="CX6" s="22" t="str">
        <f t="shared" ref="CX6:DF6" si="11">IF(CX7="",NA(),CX7)</f>
        <v>-</v>
      </c>
      <c r="CY6" s="22" t="str">
        <f t="shared" si="11"/>
        <v>-</v>
      </c>
      <c r="CZ6" s="22" t="str">
        <f t="shared" si="11"/>
        <v>-</v>
      </c>
      <c r="DA6" s="22">
        <f t="shared" si="11"/>
        <v>75.33</v>
      </c>
      <c r="DB6" s="22" t="str">
        <f t="shared" si="11"/>
        <v>-</v>
      </c>
      <c r="DC6" s="22" t="str">
        <f t="shared" si="11"/>
        <v>-</v>
      </c>
      <c r="DD6" s="22" t="str">
        <f t="shared" si="11"/>
        <v>-</v>
      </c>
      <c r="DE6" s="22" t="str">
        <f t="shared" si="11"/>
        <v>-</v>
      </c>
      <c r="DF6" s="22">
        <f t="shared" si="11"/>
        <v>66.040000000000006</v>
      </c>
      <c r="DG6" s="21" t="str">
        <f>IF(DG7="","",IF(DG7="-","【-】","【"&amp;SUBSTITUTE(TEXT(DG7,"#,##0.00"),"-","△")&amp;"】"))</f>
        <v>【70.34】</v>
      </c>
      <c r="DH6" s="22" t="str">
        <f>IF(DH7="",NA(),DH7)</f>
        <v>-</v>
      </c>
      <c r="DI6" s="22" t="str">
        <f t="shared" ref="DI6:DQ6" si="12">IF(DI7="",NA(),DI7)</f>
        <v>-</v>
      </c>
      <c r="DJ6" s="22" t="str">
        <f t="shared" si="12"/>
        <v>-</v>
      </c>
      <c r="DK6" s="22" t="str">
        <f t="shared" si="12"/>
        <v>-</v>
      </c>
      <c r="DL6" s="22">
        <f t="shared" si="12"/>
        <v>9.1</v>
      </c>
      <c r="DM6" s="22" t="str">
        <f t="shared" si="12"/>
        <v>-</v>
      </c>
      <c r="DN6" s="22" t="str">
        <f t="shared" si="12"/>
        <v>-</v>
      </c>
      <c r="DO6" s="22" t="str">
        <f t="shared" si="12"/>
        <v>-</v>
      </c>
      <c r="DP6" s="22" t="str">
        <f t="shared" si="12"/>
        <v>-</v>
      </c>
      <c r="DQ6" s="22">
        <f t="shared" si="12"/>
        <v>28.04</v>
      </c>
      <c r="DR6" s="21" t="str">
        <f>IF(DR7="","",IF(DR7="-","【-】","【"&amp;SUBSTITUTE(TEXT(DR7,"#,##0.00"),"-","△")&amp;"】"))</f>
        <v>【35.50】</v>
      </c>
      <c r="DS6" s="22" t="str">
        <f>IF(DS7="",NA(),DS7)</f>
        <v>-</v>
      </c>
      <c r="DT6" s="22" t="str">
        <f t="shared" ref="DT6:EB6" si="13">IF(DT7="",NA(),DT7)</f>
        <v>-</v>
      </c>
      <c r="DU6" s="22" t="str">
        <f t="shared" si="13"/>
        <v>-</v>
      </c>
      <c r="DV6" s="22" t="str">
        <f t="shared" si="13"/>
        <v>-</v>
      </c>
      <c r="DW6" s="22">
        <f t="shared" si="13"/>
        <v>100</v>
      </c>
      <c r="DX6" s="22" t="str">
        <f t="shared" si="13"/>
        <v>-</v>
      </c>
      <c r="DY6" s="22" t="str">
        <f t="shared" si="13"/>
        <v>-</v>
      </c>
      <c r="DZ6" s="22" t="str">
        <f t="shared" si="13"/>
        <v>-</v>
      </c>
      <c r="EA6" s="22" t="str">
        <f t="shared" si="13"/>
        <v>-</v>
      </c>
      <c r="EB6" s="22">
        <f t="shared" si="13"/>
        <v>11.15</v>
      </c>
      <c r="EC6" s="21" t="str">
        <f>IF(EC7="","",IF(EC7="-","【-】","【"&amp;SUBSTITUTE(TEXT(EC7,"#,##0.00"),"-","△")&amp;"】"))</f>
        <v>【16.16】</v>
      </c>
      <c r="ED6" s="22" t="str">
        <f>IF(ED7="",NA(),ED7)</f>
        <v>-</v>
      </c>
      <c r="EE6" s="22" t="str">
        <f t="shared" ref="EE6:EM6" si="14">IF(EE7="",NA(),EE7)</f>
        <v>-</v>
      </c>
      <c r="EF6" s="22" t="str">
        <f t="shared" si="14"/>
        <v>-</v>
      </c>
      <c r="EG6" s="22" t="str">
        <f t="shared" si="14"/>
        <v>-</v>
      </c>
      <c r="EH6" s="21">
        <f t="shared" si="14"/>
        <v>0</v>
      </c>
      <c r="EI6" s="22" t="str">
        <f t="shared" si="14"/>
        <v>-</v>
      </c>
      <c r="EJ6" s="22" t="str">
        <f t="shared" si="14"/>
        <v>-</v>
      </c>
      <c r="EK6" s="22" t="str">
        <f t="shared" si="14"/>
        <v>-</v>
      </c>
      <c r="EL6" s="22" t="str">
        <f t="shared" si="14"/>
        <v>-</v>
      </c>
      <c r="EM6" s="22">
        <f t="shared" si="14"/>
        <v>0.25</v>
      </c>
      <c r="EN6" s="21" t="str">
        <f>IF(EN7="","",IF(EN7="-","【-】","【"&amp;SUBSTITUTE(TEXT(EN7,"#,##0.00"),"-","△")&amp;"】"))</f>
        <v>【0.28】</v>
      </c>
    </row>
    <row r="7" spans="1:144" s="23" customFormat="1" x14ac:dyDescent="0.2">
      <c r="A7" s="15"/>
      <c r="B7" s="24">
        <v>2024</v>
      </c>
      <c r="C7" s="24">
        <v>203068</v>
      </c>
      <c r="D7" s="24">
        <v>46</v>
      </c>
      <c r="E7" s="24">
        <v>1</v>
      </c>
      <c r="F7" s="24">
        <v>0</v>
      </c>
      <c r="G7" s="24">
        <v>5</v>
      </c>
      <c r="H7" s="24" t="s">
        <v>93</v>
      </c>
      <c r="I7" s="24" t="s">
        <v>94</v>
      </c>
      <c r="J7" s="24" t="s">
        <v>95</v>
      </c>
      <c r="K7" s="24" t="s">
        <v>96</v>
      </c>
      <c r="L7" s="24" t="s">
        <v>97</v>
      </c>
      <c r="M7" s="24" t="s">
        <v>98</v>
      </c>
      <c r="N7" s="25" t="s">
        <v>99</v>
      </c>
      <c r="O7" s="25">
        <v>80.67</v>
      </c>
      <c r="P7" s="25">
        <v>100</v>
      </c>
      <c r="Q7" s="25">
        <v>1512</v>
      </c>
      <c r="R7" s="25">
        <v>926</v>
      </c>
      <c r="S7" s="25">
        <v>66.05</v>
      </c>
      <c r="T7" s="25">
        <v>14.02</v>
      </c>
      <c r="U7" s="25">
        <v>917</v>
      </c>
      <c r="V7" s="25">
        <v>5</v>
      </c>
      <c r="W7" s="25">
        <v>183.4</v>
      </c>
      <c r="X7" s="25" t="s">
        <v>99</v>
      </c>
      <c r="Y7" s="25" t="s">
        <v>99</v>
      </c>
      <c r="Z7" s="25" t="s">
        <v>99</v>
      </c>
      <c r="AA7" s="25" t="s">
        <v>99</v>
      </c>
      <c r="AB7" s="25">
        <v>71.59</v>
      </c>
      <c r="AC7" s="25" t="s">
        <v>99</v>
      </c>
      <c r="AD7" s="25" t="s">
        <v>99</v>
      </c>
      <c r="AE7" s="25" t="s">
        <v>99</v>
      </c>
      <c r="AF7" s="25" t="s">
        <v>99</v>
      </c>
      <c r="AG7" s="25">
        <v>102.26</v>
      </c>
      <c r="AH7" s="25">
        <v>102.02</v>
      </c>
      <c r="AI7" s="25" t="s">
        <v>99</v>
      </c>
      <c r="AJ7" s="25" t="s">
        <v>99</v>
      </c>
      <c r="AK7" s="25" t="s">
        <v>99</v>
      </c>
      <c r="AL7" s="25" t="s">
        <v>99</v>
      </c>
      <c r="AM7" s="25">
        <v>137.05000000000001</v>
      </c>
      <c r="AN7" s="25" t="s">
        <v>99</v>
      </c>
      <c r="AO7" s="25" t="s">
        <v>99</v>
      </c>
      <c r="AP7" s="25" t="s">
        <v>99</v>
      </c>
      <c r="AQ7" s="25" t="s">
        <v>99</v>
      </c>
      <c r="AR7" s="25">
        <v>82.37</v>
      </c>
      <c r="AS7" s="25">
        <v>26.96</v>
      </c>
      <c r="AT7" s="25" t="s">
        <v>99</v>
      </c>
      <c r="AU7" s="25" t="s">
        <v>99</v>
      </c>
      <c r="AV7" s="25" t="s">
        <v>99</v>
      </c>
      <c r="AW7" s="25" t="s">
        <v>99</v>
      </c>
      <c r="AX7" s="25">
        <v>83.25</v>
      </c>
      <c r="AY7" s="25" t="s">
        <v>99</v>
      </c>
      <c r="AZ7" s="25" t="s">
        <v>99</v>
      </c>
      <c r="BA7" s="25" t="s">
        <v>99</v>
      </c>
      <c r="BB7" s="25" t="s">
        <v>99</v>
      </c>
      <c r="BC7" s="25">
        <v>101.6</v>
      </c>
      <c r="BD7" s="25">
        <v>142.38999999999999</v>
      </c>
      <c r="BE7" s="25" t="s">
        <v>99</v>
      </c>
      <c r="BF7" s="25" t="s">
        <v>99</v>
      </c>
      <c r="BG7" s="25" t="s">
        <v>99</v>
      </c>
      <c r="BH7" s="25" t="s">
        <v>99</v>
      </c>
      <c r="BI7" s="25">
        <v>431.04</v>
      </c>
      <c r="BJ7" s="25" t="s">
        <v>99</v>
      </c>
      <c r="BK7" s="25" t="s">
        <v>99</v>
      </c>
      <c r="BL7" s="25" t="s">
        <v>99</v>
      </c>
      <c r="BM7" s="25" t="s">
        <v>99</v>
      </c>
      <c r="BN7" s="25">
        <v>1398.03</v>
      </c>
      <c r="BO7" s="25">
        <v>1043.3599999999999</v>
      </c>
      <c r="BP7" s="25" t="s">
        <v>99</v>
      </c>
      <c r="BQ7" s="25" t="s">
        <v>99</v>
      </c>
      <c r="BR7" s="25" t="s">
        <v>99</v>
      </c>
      <c r="BS7" s="25" t="s">
        <v>99</v>
      </c>
      <c r="BT7" s="25">
        <v>27.31</v>
      </c>
      <c r="BU7" s="25" t="s">
        <v>99</v>
      </c>
      <c r="BV7" s="25" t="s">
        <v>99</v>
      </c>
      <c r="BW7" s="25" t="s">
        <v>99</v>
      </c>
      <c r="BX7" s="25" t="s">
        <v>99</v>
      </c>
      <c r="BY7" s="25">
        <v>39.15</v>
      </c>
      <c r="BZ7" s="25">
        <v>56.19</v>
      </c>
      <c r="CA7" s="25" t="s">
        <v>99</v>
      </c>
      <c r="CB7" s="25" t="s">
        <v>99</v>
      </c>
      <c r="CC7" s="25" t="s">
        <v>99</v>
      </c>
      <c r="CD7" s="25" t="s">
        <v>99</v>
      </c>
      <c r="CE7" s="25">
        <v>21.62</v>
      </c>
      <c r="CF7" s="25" t="s">
        <v>99</v>
      </c>
      <c r="CG7" s="25" t="s">
        <v>99</v>
      </c>
      <c r="CH7" s="25" t="s">
        <v>99</v>
      </c>
      <c r="CI7" s="25" t="s">
        <v>99</v>
      </c>
      <c r="CJ7" s="25">
        <v>392.81</v>
      </c>
      <c r="CK7" s="25">
        <v>285.60000000000002</v>
      </c>
      <c r="CL7" s="25" t="s">
        <v>99</v>
      </c>
      <c r="CM7" s="25" t="s">
        <v>99</v>
      </c>
      <c r="CN7" s="25" t="s">
        <v>99</v>
      </c>
      <c r="CO7" s="25" t="s">
        <v>99</v>
      </c>
      <c r="CP7" s="25">
        <v>3.64</v>
      </c>
      <c r="CQ7" s="25" t="s">
        <v>99</v>
      </c>
      <c r="CR7" s="25" t="s">
        <v>99</v>
      </c>
      <c r="CS7" s="25" t="s">
        <v>99</v>
      </c>
      <c r="CT7" s="25" t="s">
        <v>99</v>
      </c>
      <c r="CU7" s="25">
        <v>29.19</v>
      </c>
      <c r="CV7" s="25">
        <v>48.33</v>
      </c>
      <c r="CW7" s="25" t="s">
        <v>99</v>
      </c>
      <c r="CX7" s="25" t="s">
        <v>99</v>
      </c>
      <c r="CY7" s="25" t="s">
        <v>99</v>
      </c>
      <c r="CZ7" s="25" t="s">
        <v>99</v>
      </c>
      <c r="DA7" s="25">
        <v>75.33</v>
      </c>
      <c r="DB7" s="25" t="s">
        <v>99</v>
      </c>
      <c r="DC7" s="25" t="s">
        <v>99</v>
      </c>
      <c r="DD7" s="25" t="s">
        <v>99</v>
      </c>
      <c r="DE7" s="25" t="s">
        <v>99</v>
      </c>
      <c r="DF7" s="25">
        <v>66.040000000000006</v>
      </c>
      <c r="DG7" s="25">
        <v>70.34</v>
      </c>
      <c r="DH7" s="25" t="s">
        <v>99</v>
      </c>
      <c r="DI7" s="25" t="s">
        <v>99</v>
      </c>
      <c r="DJ7" s="25" t="s">
        <v>99</v>
      </c>
      <c r="DK7" s="25" t="s">
        <v>99</v>
      </c>
      <c r="DL7" s="25">
        <v>9.1</v>
      </c>
      <c r="DM7" s="25" t="s">
        <v>99</v>
      </c>
      <c r="DN7" s="25" t="s">
        <v>99</v>
      </c>
      <c r="DO7" s="25" t="s">
        <v>99</v>
      </c>
      <c r="DP7" s="25" t="s">
        <v>99</v>
      </c>
      <c r="DQ7" s="25">
        <v>28.04</v>
      </c>
      <c r="DR7" s="25">
        <v>35.5</v>
      </c>
      <c r="DS7" s="25" t="s">
        <v>99</v>
      </c>
      <c r="DT7" s="25" t="s">
        <v>99</v>
      </c>
      <c r="DU7" s="25" t="s">
        <v>99</v>
      </c>
      <c r="DV7" s="25" t="s">
        <v>99</v>
      </c>
      <c r="DW7" s="25">
        <v>100</v>
      </c>
      <c r="DX7" s="25" t="s">
        <v>99</v>
      </c>
      <c r="DY7" s="25" t="s">
        <v>99</v>
      </c>
      <c r="DZ7" s="25" t="s">
        <v>99</v>
      </c>
      <c r="EA7" s="25" t="s">
        <v>99</v>
      </c>
      <c r="EB7" s="25">
        <v>11.15</v>
      </c>
      <c r="EC7" s="25">
        <v>16.16</v>
      </c>
      <c r="ED7" s="25" t="s">
        <v>99</v>
      </c>
      <c r="EE7" s="25" t="s">
        <v>99</v>
      </c>
      <c r="EF7" s="25" t="s">
        <v>99</v>
      </c>
      <c r="EG7" s="25" t="s">
        <v>99</v>
      </c>
      <c r="EH7" s="25">
        <v>0</v>
      </c>
      <c r="EI7" s="25" t="s">
        <v>99</v>
      </c>
      <c r="EJ7" s="25" t="s">
        <v>99</v>
      </c>
      <c r="EK7" s="25" t="s">
        <v>99</v>
      </c>
      <c r="EL7" s="25" t="s">
        <v>99</v>
      </c>
      <c r="EM7" s="25">
        <v>0.25</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108</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竹内　公実子</cp:lastModifiedBy>
  <cp:lastPrinted>2026-02-09T06:13:37Z</cp:lastPrinted>
  <dcterms:created xsi:type="dcterms:W3CDTF">2025-12-12T09:16:44Z</dcterms:created>
  <dcterms:modified xsi:type="dcterms:W3CDTF">2026-02-16T07:57:06Z</dcterms:modified>
  <cp:category/>
</cp:coreProperties>
</file>