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F7EB23BF-6262-4AFD-8E9F-D3ABD1CDDB0D}" xr6:coauthVersionLast="47" xr6:coauthVersionMax="47" xr10:uidLastSave="{00000000-0000-0000-0000-000000000000}"/>
  <workbookProtection workbookAlgorithmName="SHA-512" workbookHashValue="ib09TZsVuX1IF6FAuby85pFm0ByYdbDmdbEEWUaBbQ0Aml4AI82udwv3ONqt4thhl9qSx6dn8XzytrZx5SCBBA==" workbookSaltValue="RFySk98E8JGR677YxKa37g=="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<sst xmlns="http://schemas.openxmlformats.org/spreadsheetml/2006/main" count="294" uniqueCount="113">
  <si>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</si>
  <si>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</si>
  <si>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</si>
  <si>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</si>
  <si>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</si>
  <si>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</si>
  <si>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</si>
  <si>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</si>
  <si>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</si>
  <si>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</si>
  <si>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</si>
  <si>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</si>
  <si>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</si>
  <si>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</si>
  <si>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</si>
  <si>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</si>
  <si>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</si>
  <si>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</si>
  <si>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</si>
  <si>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</si>
  <si>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</si>
  <si>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</si>
  <si>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</si>
  <si>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</si>
  <si>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</si>
  <si>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</si>
  <si>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</si>
  <si>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</si>
  <si>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</si>
  <si>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</si>
  <si>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</si>
  <si>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</si>
  <si>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</si>
  <si>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</si>
  <si>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</si>
  <si>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</si>
  <si>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</si>
  <si>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</si>
  <si>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</si>
  <si>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</si>
  <si>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</si>
  <si>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</si>
  <si>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</si>
  <si>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</si>
  <si>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</si>
  <si>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</si>
  <si>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</si>
  <si>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</si>
  <si>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</si>
  <si>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</si>
  <si>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</si>
  <si>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</si>
  <si>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</si>
  <si>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</si>
  <si>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</si>
  <si>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</si>
  <si>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</si>
  <si>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</si>
  <si>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</si>
  <si>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</si>
  <si>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</si>
  <si>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</si>
  <si>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</si>
  <si>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</si>
  <si>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</si>
  <si>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</si>
  <si>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</si>
  <si>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</si>
  <si>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</si>
  <si>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</si>
  <si>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</si>
  <si>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</si>
  <si>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</si>
  <si>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</si>
  <si>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</si>
  <si>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</si>
  <si>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</si>
  <si>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</si>
  <si>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</si>
  <si>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</si>
  <si>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</si>
  <si>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</si>
  <si>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</si>
  <si>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</si>
  <si>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</si>
  <si>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</si>
  <si>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</si>
  <si>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</si>
  <si>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</si>
  <si>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</si>
  <si>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</si>
  <si>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</si>
  <si>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</si>
  <si>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南牧村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</si>
  <si>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</si>
  <si>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</si>
  <si>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</si>
  <si>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</si>
  <si>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</si>
  <si>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</si>
  <si>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</si>
  <si>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</si>
  <si>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</si>
  <si>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</si>
  <si>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</si>
  <si>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</si>
  <si>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</si>
  <si>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</si>
  <si>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</si>
  <si>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</si>
  <si>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有形固定資産減価償却率は類似団体平均値より低い水準で推移しているが、これは地方公営企業法を適用したのが令和５年度からであり実態より低く算出されている。
　実際には、耐用年数を過ぎている配水管が多く、漏水の目立つ地区もある。それが管路経年化率の増加として現れている。
　管路の老朽化と重要度を勘案して、財政負担と業務量の平準化を図り計画的に更新をしていく。</t>
    <rPh sb="1" eb="3">
      <t>ユウケイ</t>
    </rPh>
    <rPh sb="3" eb="7">
      <t>コテイシサン</t>
    </rPh>
    <rPh sb="7" eb="11">
      <t>ゲンカ</t>
    </rPh>
    <rPh sb="11" eb="12">
      <t>リツ</t>
    </rPh>
    <rPh sb="13" eb="17">
      <t>ルイジダンタイ</t>
    </rPh>
    <rPh sb="17" eb="20">
      <t>ヘイキンチ</t>
    </rPh>
    <rPh sb="22" eb="23">
      <t>ヒク</t>
    </rPh>
    <rPh sb="24" eb="26">
      <t>スイジュン</t>
    </rPh>
    <rPh sb="27" eb="29">
      <t>スイイ</t>
    </rPh>
    <rPh sb="38" eb="45">
      <t>チホウk</t>
    </rPh>
    <rPh sb="46" eb="48">
      <t>テキヨウ</t>
    </rPh>
    <rPh sb="52" eb="54">
      <t>レイワ</t>
    </rPh>
    <rPh sb="55" eb="57">
      <t>ネンド</t>
    </rPh>
    <rPh sb="62" eb="64">
      <t>ジッタイ</t>
    </rPh>
    <rPh sb="66" eb="67">
      <t>ヒク</t>
    </rPh>
    <rPh sb="68" eb="70">
      <t>サンシュツ</t>
    </rPh>
    <rPh sb="78" eb="80">
      <t>ジッサイ</t>
    </rPh>
    <rPh sb="127" eb="128">
      <t>アラワ</t>
    </rPh>
    <rPh sb="135" eb="137">
      <t>カンロ</t>
    </rPh>
    <rPh sb="138" eb="141">
      <t>ロウキュウカ</t>
    </rPh>
    <rPh sb="142" eb="145">
      <t>ジュウヨウド</t>
    </rPh>
    <rPh sb="146" eb="148">
      <t>カンアン</t>
    </rPh>
    <rPh sb="166" eb="169">
      <t>ケイカクテキ</t>
    </rPh>
    <rPh sb="170" eb="172">
      <t>コウシン</t>
    </rPh>
    <phoneticPr fontId="4"/>
  </si>
  <si>
    <t xml:space="preserve">　有収率が全国平均等と比べて著しく低く、その要因として水道管の老朽化による漏水が挙げられる。漏水の影響は有収率だけでなく、施設の電気料・塩素購入費等の経費増額をもたらす（実際、令和7年度に大規模な漏水箇所を特定・修繕した結果、当該配水場の電気量が2割減となった）。
　経常収支比率は100%を下回っており、給水収益などの経常的な収入だけでは給水原価を賄えていない状態が継続している。赤字補てんのために一般会計からの繰入をしていないため多額の当年度純損失を計上している。単年度の純損失が積み重なった結果、累積欠損金比率は類似団体平均値を上回っている。累積欠損金解消のために、当面は繰入金を増額しつつ、料金改定や経費削減を行い収益構造の改善を図る。
　漏水管の修繕を引き続き行うとともに漏水を未然に防ぐため老朽化水道管の更新を実施し、累積欠損金比率が減少していくよう改善していく。
</t>
    <rPh sb="14" eb="15">
      <t>イチジル</t>
    </rPh>
    <rPh sb="85" eb="87">
      <t>ジッサイ</t>
    </rPh>
    <rPh sb="88" eb="90">
      <t>レイワ</t>
    </rPh>
    <rPh sb="91" eb="93">
      <t>ネンド</t>
    </rPh>
    <rPh sb="94" eb="97">
      <t>ダイキボ</t>
    </rPh>
    <rPh sb="98" eb="100">
      <t>ロウスイ</t>
    </rPh>
    <rPh sb="100" eb="102">
      <t>カショ</t>
    </rPh>
    <rPh sb="103" eb="105">
      <t>トクテイ</t>
    </rPh>
    <rPh sb="106" eb="108">
      <t>シュウゼン</t>
    </rPh>
    <rPh sb="110" eb="112">
      <t>ケッカ</t>
    </rPh>
    <rPh sb="113" eb="115">
      <t>トウガイ</t>
    </rPh>
    <rPh sb="115" eb="117">
      <t>ハイスイ</t>
    </rPh>
    <rPh sb="117" eb="118">
      <t>ジョウ</t>
    </rPh>
    <rPh sb="119" eb="121">
      <t>デンキ</t>
    </rPh>
    <rPh sb="121" eb="122">
      <t>リョウ</t>
    </rPh>
    <rPh sb="124" eb="125">
      <t>ワリ</t>
    </rPh>
    <rPh sb="125" eb="126">
      <t>ゲン</t>
    </rPh>
    <rPh sb="146" eb="153">
      <t>シタマワ</t>
    </rPh>
    <rPh sb="170" eb="174">
      <t>キュウスイゲンカ</t>
    </rPh>
    <rPh sb="181" eb="183">
      <t>ジョウタイ</t>
    </rPh>
    <rPh sb="184" eb="186">
      <t>ケイゾク</t>
    </rPh>
    <rPh sb="191" eb="194">
      <t>アカジホ</t>
    </rPh>
    <rPh sb="200" eb="204">
      <t>イッパンカイケイ</t>
    </rPh>
    <rPh sb="217" eb="219">
      <t>タガク</t>
    </rPh>
    <rPh sb="220" eb="223">
      <t>トウネンド</t>
    </rPh>
    <rPh sb="223" eb="224">
      <t>ジュン</t>
    </rPh>
    <rPh sb="224" eb="226">
      <t>ソンシツ</t>
    </rPh>
    <rPh sb="227" eb="229">
      <t>ケイジョウ</t>
    </rPh>
    <rPh sb="238" eb="241">
      <t>ジュンソンシツ</t>
    </rPh>
    <rPh sb="274" eb="276">
      <t>ルイセキ</t>
    </rPh>
    <rPh sb="276" eb="279">
      <t>ケッソンキン</t>
    </rPh>
    <rPh sb="279" eb="281">
      <t>カイショウ</t>
    </rPh>
    <rPh sb="286" eb="288">
      <t>トウメン</t>
    </rPh>
    <rPh sb="293" eb="295">
      <t>ゾウガク</t>
    </rPh>
    <rPh sb="309" eb="310">
      <t>オコナ</t>
    </rPh>
    <rPh sb="311" eb="313">
      <t>シュウエキ</t>
    </rPh>
    <rPh sb="313" eb="315">
      <t>コウゾウ</t>
    </rPh>
    <rPh sb="316" eb="318">
      <t>カイゼン</t>
    </rPh>
    <rPh sb="319" eb="320">
      <t>ハカ</t>
    </rPh>
    <rPh sb="331" eb="335">
      <t>ルイジダンタイ</t>
    </rPh>
    <rPh sb="338" eb="340">
      <t>ウワマワ</t>
    </rPh>
    <phoneticPr fontId="4"/>
  </si>
  <si>
    <t>　給水人口の減少及び物価高に伴う営業費用の増加の影響が出ている。水道施設全般においても老朽化が進んでおり、設備更新や大規模工事を行う必要があると思われる。一方、一般会計からの繰入金がなければ漏水等による修繕工事など部分的な工事に留まっている現状がある。今後は、水道収益で賄う事ができる長期的計画が必要である。また、水道料金の値上げや中途採用職員の雇用を積極的に検討していく。</t>
    <rPh sb="1" eb="3">
      <t>キュウスイ</t>
    </rPh>
    <rPh sb="3" eb="5">
      <t>ジンコウ</t>
    </rPh>
    <rPh sb="6" eb="8">
      <t>ゲンショウ</t>
    </rPh>
    <rPh sb="8" eb="9">
      <t>オヨ</t>
    </rPh>
    <rPh sb="10" eb="13">
      <t>ブッカダカ</t>
    </rPh>
    <rPh sb="14" eb="15">
      <t>トモナ</t>
    </rPh>
    <rPh sb="16" eb="18">
      <t>エイギョウ</t>
    </rPh>
    <rPh sb="18" eb="20">
      <t>ヒヨウ</t>
    </rPh>
    <rPh sb="21" eb="23">
      <t>ゾウカ</t>
    </rPh>
    <rPh sb="24" eb="26">
      <t>エイキョウ</t>
    </rPh>
    <rPh sb="27" eb="28">
      <t>デ</t>
    </rPh>
    <rPh sb="157" eb="159">
      <t>スイドウ</t>
    </rPh>
    <rPh sb="159" eb="161">
      <t>リョウキン</t>
    </rPh>
    <rPh sb="162" eb="164">
      <t>ネア</t>
    </rPh>
    <rPh sb="166" eb="168">
      <t>チュウト</t>
    </rPh>
    <rPh sb="168" eb="170">
      <t>サイヨウ</t>
    </rPh>
    <rPh sb="170" eb="172">
      <t>ショクイン</t>
    </rPh>
    <rPh sb="173" eb="175">
      <t>コヨウ</t>
    </rPh>
    <rPh sb="176" eb="179">
      <t>セッキョクテキ</t>
    </rPh>
    <rPh sb="180" eb="182">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</si>
</sst>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E196-4097-9BAB-D1632D70C8D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0.49</c:v>
                </c:pt>
                <c:pt idx="4">
                  <c:v>0.32</c:v>
                </c:pt>
              </c:numCache>
            </c:numRef>
          </c:val>
          <c:smooth val="0"/>
          <c:extLst>
            <c:ext xmlns:c16="http://schemas.microsoft.com/office/drawing/2014/chart" uri="{C3380CC4-5D6E-409C-BE32-E72D297353CC}">
              <c16:uniqueId val="{00000001-E196-4097-9BAB-D1632D70C8D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83.1</c:v>
                </c:pt>
                <c:pt idx="4">
                  <c:v>81.45</c:v>
                </c:pt>
              </c:numCache>
            </c:numRef>
          </c:val>
          <c:extLst>
            <c:ext xmlns:c16="http://schemas.microsoft.com/office/drawing/2014/chart" uri="{C3380CC4-5D6E-409C-BE32-E72D297353CC}">
              <c16:uniqueId val="{00000000-82FD-47A1-87D5-15E3757E0FA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103.1</c:v>
                </c:pt>
                <c:pt idx="4">
                  <c:v>101.77</c:v>
                </c:pt>
              </c:numCache>
            </c:numRef>
          </c:val>
          <c:smooth val="0"/>
          <c:extLst>
            <c:ext xmlns:c16="http://schemas.microsoft.com/office/drawing/2014/chart" uri="{C3380CC4-5D6E-409C-BE32-E72D297353CC}">
              <c16:uniqueId val="{00000001-82FD-47A1-87D5-15E3757E0FA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6.85</c:v>
                </c:pt>
                <c:pt idx="4">
                  <c:v>13.55</c:v>
                </c:pt>
              </c:numCache>
            </c:numRef>
          </c:val>
          <c:extLst>
            <c:ext xmlns:c16="http://schemas.microsoft.com/office/drawing/2014/chart" uri="{C3380CC4-5D6E-409C-BE32-E72D297353CC}">
              <c16:uniqueId val="{00000000-DBCA-4BF1-80AF-164EA0AE2DC7}"/>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40.46</c:v>
                </c:pt>
                <c:pt idx="4">
                  <c:v>37.1</c:v>
                </c:pt>
              </c:numCache>
            </c:numRef>
          </c:val>
          <c:smooth val="0"/>
          <c:extLst>
            <c:ext xmlns:c16="http://schemas.microsoft.com/office/drawing/2014/chart" uri="{C3380CC4-5D6E-409C-BE32-E72D297353CC}">
              <c16:uniqueId val="{00000001-DBCA-4BF1-80AF-164EA0AE2DC7}"/>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6.54</c:v>
                </c:pt>
                <c:pt idx="4">
                  <c:v>11.19</c:v>
                </c:pt>
              </c:numCache>
            </c:numRef>
          </c:val>
          <c:extLst>
            <c:ext xmlns:c16="http://schemas.microsoft.com/office/drawing/2014/chart" uri="{C3380CC4-5D6E-409C-BE32-E72D297353CC}">
              <c16:uniqueId val="{00000000-8FEC-4253-B9B1-EF1F5B20942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22.77</c:v>
                </c:pt>
                <c:pt idx="4">
                  <c:v>18.22</c:v>
                </c:pt>
              </c:numCache>
            </c:numRef>
          </c:val>
          <c:smooth val="0"/>
          <c:extLst>
            <c:ext xmlns:c16="http://schemas.microsoft.com/office/drawing/2014/chart" uri="{C3380CC4-5D6E-409C-BE32-E72D297353CC}">
              <c16:uniqueId val="{00000001-8FEC-4253-B9B1-EF1F5B20942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38.31</c:v>
                </c:pt>
                <c:pt idx="4">
                  <c:v>80.62</c:v>
                </c:pt>
              </c:numCache>
            </c:numRef>
          </c:val>
          <c:extLst>
            <c:ext xmlns:c16="http://schemas.microsoft.com/office/drawing/2014/chart" uri="{C3380CC4-5D6E-409C-BE32-E72D297353CC}">
              <c16:uniqueId val="{00000000-A871-468E-8BE0-52D6159A809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27.32</c:v>
                </c:pt>
                <c:pt idx="4">
                  <c:v>16.12</c:v>
                </c:pt>
              </c:numCache>
            </c:numRef>
          </c:val>
          <c:smooth val="0"/>
          <c:extLst>
            <c:ext xmlns:c16="http://schemas.microsoft.com/office/drawing/2014/chart" uri="{C3380CC4-5D6E-409C-BE32-E72D297353CC}">
              <c16:uniqueId val="{00000001-A871-468E-8BE0-52D6159A809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42.21</c:v>
                </c:pt>
                <c:pt idx="4">
                  <c:v>84.4</c:v>
                </c:pt>
              </c:numCache>
            </c:numRef>
          </c:val>
          <c:extLst>
            <c:ext xmlns:c16="http://schemas.microsoft.com/office/drawing/2014/chart" uri="{C3380CC4-5D6E-409C-BE32-E72D297353CC}">
              <c16:uniqueId val="{00000000-4E08-481F-B41E-210D96FAB9F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217.55</c:v>
                </c:pt>
                <c:pt idx="4">
                  <c:v>157.71</c:v>
                </c:pt>
              </c:numCache>
            </c:numRef>
          </c:val>
          <c:smooth val="0"/>
          <c:extLst>
            <c:ext xmlns:c16="http://schemas.microsoft.com/office/drawing/2014/chart" uri="{C3380CC4-5D6E-409C-BE32-E72D297353CC}">
              <c16:uniqueId val="{00000001-4E08-481F-B41E-210D96FAB9F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319.27</c:v>
                </c:pt>
                <c:pt idx="4">
                  <c:v>279.60000000000002</c:v>
                </c:pt>
              </c:numCache>
            </c:numRef>
          </c:val>
          <c:extLst>
            <c:ext xmlns:c16="http://schemas.microsoft.com/office/drawing/2014/chart" uri="{C3380CC4-5D6E-409C-BE32-E72D297353CC}">
              <c16:uniqueId val="{00000000-5BBF-407A-B268-F41B171ABCF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916.17</c:v>
                </c:pt>
                <c:pt idx="4">
                  <c:v>958.97</c:v>
                </c:pt>
              </c:numCache>
            </c:numRef>
          </c:val>
          <c:smooth val="0"/>
          <c:extLst>
            <c:ext xmlns:c16="http://schemas.microsoft.com/office/drawing/2014/chart" uri="{C3380CC4-5D6E-409C-BE32-E72D297353CC}">
              <c16:uniqueId val="{00000001-5BBF-407A-B268-F41B171ABCF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68.489999999999995</c:v>
                </c:pt>
                <c:pt idx="4">
                  <c:v>65.36</c:v>
                </c:pt>
              </c:numCache>
            </c:numRef>
          </c:val>
          <c:extLst>
            <c:ext xmlns:c16="http://schemas.microsoft.com/office/drawing/2014/chart" uri="{C3380CC4-5D6E-409C-BE32-E72D297353CC}">
              <c16:uniqueId val="{00000000-605E-4F29-9BD8-F0F84FDE1A3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63.95</c:v>
                </c:pt>
                <c:pt idx="4">
                  <c:v>61.25</c:v>
                </c:pt>
              </c:numCache>
            </c:numRef>
          </c:val>
          <c:smooth val="0"/>
          <c:extLst>
            <c:ext xmlns:c16="http://schemas.microsoft.com/office/drawing/2014/chart" uri="{C3380CC4-5D6E-409C-BE32-E72D297353CC}">
              <c16:uniqueId val="{00000001-605E-4F29-9BD8-F0F84FDE1A3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206.51</c:v>
                </c:pt>
                <c:pt idx="4">
                  <c:v>216.08</c:v>
                </c:pt>
              </c:numCache>
            </c:numRef>
          </c:val>
          <c:extLst>
            <c:ext xmlns:c16="http://schemas.microsoft.com/office/drawing/2014/chart" uri="{C3380CC4-5D6E-409C-BE32-E72D297353CC}">
              <c16:uniqueId val="{00000000-929D-4830-AF86-C12DB455CFA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263.56</c:v>
                </c:pt>
                <c:pt idx="4">
                  <c:v>279.83</c:v>
                </c:pt>
              </c:numCache>
            </c:numRef>
          </c:val>
          <c:smooth val="0"/>
          <c:extLst>
            <c:ext xmlns:c16="http://schemas.microsoft.com/office/drawing/2014/chart" uri="{C3380CC4-5D6E-409C-BE32-E72D297353CC}">
              <c16:uniqueId val="{00000001-929D-4830-AF86-C12DB455CFA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79.08</c:v>
                </c:pt>
                <c:pt idx="4">
                  <c:v>82.09</c:v>
                </c:pt>
              </c:numCache>
            </c:numRef>
          </c:val>
          <c:extLst>
            <c:ext xmlns:c16="http://schemas.microsoft.com/office/drawing/2014/chart" uri="{C3380CC4-5D6E-409C-BE32-E72D297353CC}">
              <c16:uniqueId val="{00000000-DF45-4FD0-9EED-89FA1F0FD6B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53.4</c:v>
                </c:pt>
                <c:pt idx="4">
                  <c:v>54.69</c:v>
                </c:pt>
              </c:numCache>
            </c:numRef>
          </c:val>
          <c:smooth val="0"/>
          <c:extLst>
            <c:ext xmlns:c16="http://schemas.microsoft.com/office/drawing/2014/chart" uri="{C3380CC4-5D6E-409C-BE32-E72D297353CC}">
              <c16:uniqueId val="{00000001-DF45-4FD0-9EED-89FA1F0FD6B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39.18</c:v>
                </c:pt>
                <c:pt idx="4">
                  <c:v>37.94</c:v>
                </c:pt>
              </c:numCache>
            </c:numRef>
          </c:val>
          <c:extLst>
            <c:ext xmlns:c16="http://schemas.microsoft.com/office/drawing/2014/chart" uri="{C3380CC4-5D6E-409C-BE32-E72D297353CC}">
              <c16:uniqueId val="{00000000-C966-47EE-9830-A7C88A54256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72.53</c:v>
                </c:pt>
                <c:pt idx="4">
                  <c:v>71.44</c:v>
                </c:pt>
              </c:numCache>
            </c:numRef>
          </c:val>
          <c:smooth val="0"/>
          <c:extLst>
            <c:ext xmlns:c16="http://schemas.microsoft.com/office/drawing/2014/chart" uri="{C3380CC4-5D6E-409C-BE32-E72D297353CC}">
              <c16:uniqueId val="{00000001-C966-47EE-9830-A7C88A54256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南牧村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2977</v>
      </c>
      <c r="AM8" s="44"/>
      <c r="AN8" s="44"/>
      <c r="AO8" s="44"/>
      <c r="AP8" s="44"/>
      <c r="AQ8" s="44"/>
      <c r="AR8" s="44"/>
      <c r="AS8" s="44"/>
      <c r="AT8" s="45">
        <f>データ!$S$6</f>
        <v>133.09</v>
      </c>
      <c r="AU8" s="46"/>
      <c r="AV8" s="46"/>
      <c r="AW8" s="46"/>
      <c r="AX8" s="46"/>
      <c r="AY8" s="46"/>
      <c r="AZ8" s="46"/>
      <c r="BA8" s="46"/>
      <c r="BB8" s="47">
        <f>データ!$T$6</f>
        <v>22.37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85.52</v>
      </c>
      <c r="J10" s="46"/>
      <c r="K10" s="46"/>
      <c r="L10" s="46"/>
      <c r="M10" s="46"/>
      <c r="N10" s="46"/>
      <c r="O10" s="80"/>
      <c r="P10" s="47">
        <f>データ!$P$6</f>
        <v>97.09</v>
      </c>
      <c r="Q10" s="47"/>
      <c r="R10" s="47"/>
      <c r="S10" s="47"/>
      <c r="T10" s="47"/>
      <c r="U10" s="47"/>
      <c r="V10" s="47"/>
      <c r="W10" s="44">
        <f>データ!$Q$6</f>
        <v>2620</v>
      </c>
      <c r="X10" s="44"/>
      <c r="Y10" s="44"/>
      <c r="Z10" s="44"/>
      <c r="AA10" s="44"/>
      <c r="AB10" s="44"/>
      <c r="AC10" s="44"/>
      <c r="AD10" s="2"/>
      <c r="AE10" s="2"/>
      <c r="AF10" s="2"/>
      <c r="AG10" s="2"/>
      <c r="AH10" s="2"/>
      <c r="AI10" s="2"/>
      <c r="AJ10" s="2"/>
      <c r="AK10" s="2"/>
      <c r="AL10" s="44">
        <f>データ!$U$6</f>
        <v>3098</v>
      </c>
      <c r="AM10" s="44"/>
      <c r="AN10" s="44"/>
      <c r="AO10" s="44"/>
      <c r="AP10" s="44"/>
      <c r="AQ10" s="44"/>
      <c r="AR10" s="44"/>
      <c r="AS10" s="44"/>
      <c r="AT10" s="45">
        <f>データ!$V$6</f>
        <v>21.63</v>
      </c>
      <c r="AU10" s="46"/>
      <c r="AV10" s="46"/>
      <c r="AW10" s="46"/>
      <c r="AX10" s="46"/>
      <c r="AY10" s="46"/>
      <c r="AZ10" s="46"/>
      <c r="BA10" s="46"/>
      <c r="BB10" s="47">
        <f>データ!$W$6</f>
        <v>143.22999999999999</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111</v>
      </c>
      <c r="BM16" s="82"/>
      <c r="BN16" s="82"/>
      <c r="BO16" s="82"/>
      <c r="BP16" s="82"/>
      <c r="BQ16" s="82"/>
      <c r="BR16" s="82"/>
      <c r="BS16" s="82"/>
      <c r="BT16" s="82"/>
      <c r="BU16" s="82"/>
      <c r="BV16" s="82"/>
      <c r="BW16" s="82"/>
      <c r="BX16" s="82"/>
      <c r="BY16" s="82"/>
      <c r="BZ16" s="83"/>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1" t="s">
        <v>110</v>
      </c>
      <c r="BM47" s="82"/>
      <c r="BN47" s="82"/>
      <c r="BO47" s="82"/>
      <c r="BP47" s="82"/>
      <c r="BQ47" s="82"/>
      <c r="BR47" s="82"/>
      <c r="BS47" s="82"/>
      <c r="BT47" s="82"/>
      <c r="BU47" s="82"/>
      <c r="BV47" s="82"/>
      <c r="BW47" s="82"/>
      <c r="BX47" s="82"/>
      <c r="BY47" s="82"/>
      <c r="BZ47" s="83"/>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1"/>
      <c r="BM48" s="82"/>
      <c r="BN48" s="82"/>
      <c r="BO48" s="82"/>
      <c r="BP48" s="82"/>
      <c r="BQ48" s="82"/>
      <c r="BR48" s="82"/>
      <c r="BS48" s="82"/>
      <c r="BT48" s="82"/>
      <c r="BU48" s="82"/>
      <c r="BV48" s="82"/>
      <c r="BW48" s="82"/>
      <c r="BX48" s="82"/>
      <c r="BY48" s="82"/>
      <c r="BZ48" s="83"/>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1"/>
      <c r="BM49" s="82"/>
      <c r="BN49" s="82"/>
      <c r="BO49" s="82"/>
      <c r="BP49" s="82"/>
      <c r="BQ49" s="82"/>
      <c r="BR49" s="82"/>
      <c r="BS49" s="82"/>
      <c r="BT49" s="82"/>
      <c r="BU49" s="82"/>
      <c r="BV49" s="82"/>
      <c r="BW49" s="82"/>
      <c r="BX49" s="82"/>
      <c r="BY49" s="82"/>
      <c r="BZ49" s="83"/>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1"/>
      <c r="BM50" s="82"/>
      <c r="BN50" s="82"/>
      <c r="BO50" s="82"/>
      <c r="BP50" s="82"/>
      <c r="BQ50" s="82"/>
      <c r="BR50" s="82"/>
      <c r="BS50" s="82"/>
      <c r="BT50" s="82"/>
      <c r="BU50" s="82"/>
      <c r="BV50" s="82"/>
      <c r="BW50" s="82"/>
      <c r="BX50" s="82"/>
      <c r="BY50" s="82"/>
      <c r="BZ50" s="83"/>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1"/>
      <c r="BM51" s="82"/>
      <c r="BN51" s="82"/>
      <c r="BO51" s="82"/>
      <c r="BP51" s="82"/>
      <c r="BQ51" s="82"/>
      <c r="BR51" s="82"/>
      <c r="BS51" s="82"/>
      <c r="BT51" s="82"/>
      <c r="BU51" s="82"/>
      <c r="BV51" s="82"/>
      <c r="BW51" s="82"/>
      <c r="BX51" s="82"/>
      <c r="BY51" s="82"/>
      <c r="BZ51" s="83"/>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1"/>
      <c r="BM52" s="82"/>
      <c r="BN52" s="82"/>
      <c r="BO52" s="82"/>
      <c r="BP52" s="82"/>
      <c r="BQ52" s="82"/>
      <c r="BR52" s="82"/>
      <c r="BS52" s="82"/>
      <c r="BT52" s="82"/>
      <c r="BU52" s="82"/>
      <c r="BV52" s="82"/>
      <c r="BW52" s="82"/>
      <c r="BX52" s="82"/>
      <c r="BY52" s="82"/>
      <c r="BZ52" s="83"/>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1"/>
      <c r="BM53" s="82"/>
      <c r="BN53" s="82"/>
      <c r="BO53" s="82"/>
      <c r="BP53" s="82"/>
      <c r="BQ53" s="82"/>
      <c r="BR53" s="82"/>
      <c r="BS53" s="82"/>
      <c r="BT53" s="82"/>
      <c r="BU53" s="82"/>
      <c r="BV53" s="82"/>
      <c r="BW53" s="82"/>
      <c r="BX53" s="82"/>
      <c r="BY53" s="82"/>
      <c r="BZ53" s="83"/>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1"/>
      <c r="BM54" s="82"/>
      <c r="BN54" s="82"/>
      <c r="BO54" s="82"/>
      <c r="BP54" s="82"/>
      <c r="BQ54" s="82"/>
      <c r="BR54" s="82"/>
      <c r="BS54" s="82"/>
      <c r="BT54" s="82"/>
      <c r="BU54" s="82"/>
      <c r="BV54" s="82"/>
      <c r="BW54" s="82"/>
      <c r="BX54" s="82"/>
      <c r="BY54" s="82"/>
      <c r="BZ54" s="83"/>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1"/>
      <c r="BM55" s="82"/>
      <c r="BN55" s="82"/>
      <c r="BO55" s="82"/>
      <c r="BP55" s="82"/>
      <c r="BQ55" s="82"/>
      <c r="BR55" s="82"/>
      <c r="BS55" s="82"/>
      <c r="BT55" s="82"/>
      <c r="BU55" s="82"/>
      <c r="BV55" s="82"/>
      <c r="BW55" s="82"/>
      <c r="BX55" s="82"/>
      <c r="BY55" s="82"/>
      <c r="BZ55" s="83"/>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1"/>
      <c r="BM56" s="82"/>
      <c r="BN56" s="82"/>
      <c r="BO56" s="82"/>
      <c r="BP56" s="82"/>
      <c r="BQ56" s="82"/>
      <c r="BR56" s="82"/>
      <c r="BS56" s="82"/>
      <c r="BT56" s="82"/>
      <c r="BU56" s="82"/>
      <c r="BV56" s="82"/>
      <c r="BW56" s="82"/>
      <c r="BX56" s="82"/>
      <c r="BY56" s="82"/>
      <c r="BZ56" s="83"/>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1"/>
      <c r="BM57" s="82"/>
      <c r="BN57" s="82"/>
      <c r="BO57" s="82"/>
      <c r="BP57" s="82"/>
      <c r="BQ57" s="82"/>
      <c r="BR57" s="82"/>
      <c r="BS57" s="82"/>
      <c r="BT57" s="82"/>
      <c r="BU57" s="82"/>
      <c r="BV57" s="82"/>
      <c r="BW57" s="82"/>
      <c r="BX57" s="82"/>
      <c r="BY57" s="82"/>
      <c r="BZ57" s="83"/>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1"/>
      <c r="BM58" s="82"/>
      <c r="BN58" s="82"/>
      <c r="BO58" s="82"/>
      <c r="BP58" s="82"/>
      <c r="BQ58" s="82"/>
      <c r="BR58" s="82"/>
      <c r="BS58" s="82"/>
      <c r="BT58" s="82"/>
      <c r="BU58" s="82"/>
      <c r="BV58" s="82"/>
      <c r="BW58" s="82"/>
      <c r="BX58" s="82"/>
      <c r="BY58" s="82"/>
      <c r="BZ58" s="83"/>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1"/>
      <c r="BM59" s="82"/>
      <c r="BN59" s="82"/>
      <c r="BO59" s="82"/>
      <c r="BP59" s="82"/>
      <c r="BQ59" s="82"/>
      <c r="BR59" s="82"/>
      <c r="BS59" s="82"/>
      <c r="BT59" s="82"/>
      <c r="BU59" s="82"/>
      <c r="BV59" s="82"/>
      <c r="BW59" s="82"/>
      <c r="BX59" s="82"/>
      <c r="BY59" s="82"/>
      <c r="BZ59" s="83"/>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81"/>
      <c r="BM60" s="82"/>
      <c r="BN60" s="82"/>
      <c r="BO60" s="82"/>
      <c r="BP60" s="82"/>
      <c r="BQ60" s="82"/>
      <c r="BR60" s="82"/>
      <c r="BS60" s="82"/>
      <c r="BT60" s="82"/>
      <c r="BU60" s="82"/>
      <c r="BV60" s="82"/>
      <c r="BW60" s="82"/>
      <c r="BX60" s="82"/>
      <c r="BY60" s="82"/>
      <c r="BZ60" s="83"/>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81"/>
      <c r="BM61" s="82"/>
      <c r="BN61" s="82"/>
      <c r="BO61" s="82"/>
      <c r="BP61" s="82"/>
      <c r="BQ61" s="82"/>
      <c r="BR61" s="82"/>
      <c r="BS61" s="82"/>
      <c r="BT61" s="82"/>
      <c r="BU61" s="82"/>
      <c r="BV61" s="82"/>
      <c r="BW61" s="82"/>
      <c r="BX61" s="82"/>
      <c r="BY61" s="82"/>
      <c r="BZ61" s="83"/>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1"/>
      <c r="BM62" s="82"/>
      <c r="BN62" s="82"/>
      <c r="BO62" s="82"/>
      <c r="BP62" s="82"/>
      <c r="BQ62" s="82"/>
      <c r="BR62" s="82"/>
      <c r="BS62" s="82"/>
      <c r="BT62" s="82"/>
      <c r="BU62" s="82"/>
      <c r="BV62" s="82"/>
      <c r="BW62" s="82"/>
      <c r="BX62" s="82"/>
      <c r="BY62" s="82"/>
      <c r="BZ62" s="83"/>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1"/>
      <c r="BM63" s="82"/>
      <c r="BN63" s="82"/>
      <c r="BO63" s="82"/>
      <c r="BP63" s="82"/>
      <c r="BQ63" s="82"/>
      <c r="BR63" s="82"/>
      <c r="BS63" s="82"/>
      <c r="BT63" s="82"/>
      <c r="BU63" s="82"/>
      <c r="BV63" s="82"/>
      <c r="BW63" s="82"/>
      <c r="BX63" s="82"/>
      <c r="BY63" s="82"/>
      <c r="BZ63" s="8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lvFx/UqrSvJi6/KhMDEh0sTF7NibE899031EeodsgEotih8fOo/Irk+et1UjBvy9Fka1xInyPL3w9Fdzq3bjqQ==" saltValue="TCGrFfNAuZk3AQIRNQtIm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203050</v>
      </c>
      <c r="D6" s="20">
        <f t="shared" si="3"/>
        <v>46</v>
      </c>
      <c r="E6" s="20">
        <f t="shared" si="3"/>
        <v>1</v>
      </c>
      <c r="F6" s="20">
        <f t="shared" si="3"/>
        <v>0</v>
      </c>
      <c r="G6" s="20">
        <f t="shared" si="3"/>
        <v>5</v>
      </c>
      <c r="H6" s="20" t="str">
        <f t="shared" si="3"/>
        <v>長野県　南牧村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85.52</v>
      </c>
      <c r="P6" s="21">
        <f t="shared" si="3"/>
        <v>97.09</v>
      </c>
      <c r="Q6" s="21">
        <f t="shared" si="3"/>
        <v>2620</v>
      </c>
      <c r="R6" s="21">
        <f t="shared" si="3"/>
        <v>2977</v>
      </c>
      <c r="S6" s="21">
        <f t="shared" si="3"/>
        <v>133.09</v>
      </c>
      <c r="T6" s="21">
        <f t="shared" si="3"/>
        <v>22.37</v>
      </c>
      <c r="U6" s="21">
        <f t="shared" si="3"/>
        <v>3098</v>
      </c>
      <c r="V6" s="21">
        <f t="shared" si="3"/>
        <v>21.63</v>
      </c>
      <c r="W6" s="21">
        <f t="shared" si="3"/>
        <v>143.22999999999999</v>
      </c>
      <c r="X6" s="22" t="str">
        <f>IF(X7="",NA(),X7)</f>
        <v>-</v>
      </c>
      <c r="Y6" s="22" t="str">
        <f t="shared" ref="Y6:AG6" si="4">IF(Y7="",NA(),Y7)</f>
        <v>-</v>
      </c>
      <c r="Z6" s="22" t="str">
        <f t="shared" si="4"/>
        <v>-</v>
      </c>
      <c r="AA6" s="22">
        <f t="shared" si="4"/>
        <v>83.1</v>
      </c>
      <c r="AB6" s="22">
        <f t="shared" si="4"/>
        <v>81.45</v>
      </c>
      <c r="AC6" s="22" t="str">
        <f t="shared" si="4"/>
        <v>-</v>
      </c>
      <c r="AD6" s="22" t="str">
        <f t="shared" si="4"/>
        <v>-</v>
      </c>
      <c r="AE6" s="22" t="str">
        <f t="shared" si="4"/>
        <v>-</v>
      </c>
      <c r="AF6" s="22">
        <f t="shared" si="4"/>
        <v>103.1</v>
      </c>
      <c r="AG6" s="22">
        <f t="shared" si="4"/>
        <v>101.77</v>
      </c>
      <c r="AH6" s="21" t="str">
        <f>IF(AH7="","",IF(AH7="-","【-】","【"&amp;SUBSTITUTE(TEXT(AH7,"#,##0.00"),"-","△")&amp;"】"))</f>
        <v>【102.02】</v>
      </c>
      <c r="AI6" s="22" t="str">
        <f>IF(AI7="",NA(),AI7)</f>
        <v>-</v>
      </c>
      <c r="AJ6" s="22" t="str">
        <f t="shared" ref="AJ6:AR6" si="5">IF(AJ7="",NA(),AJ7)</f>
        <v>-</v>
      </c>
      <c r="AK6" s="22" t="str">
        <f t="shared" si="5"/>
        <v>-</v>
      </c>
      <c r="AL6" s="22">
        <f t="shared" si="5"/>
        <v>38.31</v>
      </c>
      <c r="AM6" s="22">
        <f t="shared" si="5"/>
        <v>80.62</v>
      </c>
      <c r="AN6" s="22" t="str">
        <f t="shared" si="5"/>
        <v>-</v>
      </c>
      <c r="AO6" s="22" t="str">
        <f t="shared" si="5"/>
        <v>-</v>
      </c>
      <c r="AP6" s="22" t="str">
        <f t="shared" si="5"/>
        <v>-</v>
      </c>
      <c r="AQ6" s="22">
        <f t="shared" si="5"/>
        <v>27.32</v>
      </c>
      <c r="AR6" s="22">
        <f t="shared" si="5"/>
        <v>16.12</v>
      </c>
      <c r="AS6" s="21" t="str">
        <f>IF(AS7="","",IF(AS7="-","【-】","【"&amp;SUBSTITUTE(TEXT(AS7,"#,##0.00"),"-","△")&amp;"】"))</f>
        <v>【26.96】</v>
      </c>
      <c r="AT6" s="22" t="str">
        <f>IF(AT7="",NA(),AT7)</f>
        <v>-</v>
      </c>
      <c r="AU6" s="22" t="str">
        <f t="shared" ref="AU6:BC6" si="6">IF(AU7="",NA(),AU7)</f>
        <v>-</v>
      </c>
      <c r="AV6" s="22" t="str">
        <f t="shared" si="6"/>
        <v>-</v>
      </c>
      <c r="AW6" s="22">
        <f t="shared" si="6"/>
        <v>42.21</v>
      </c>
      <c r="AX6" s="22">
        <f t="shared" si="6"/>
        <v>84.4</v>
      </c>
      <c r="AY6" s="22" t="str">
        <f t="shared" si="6"/>
        <v>-</v>
      </c>
      <c r="AZ6" s="22" t="str">
        <f t="shared" si="6"/>
        <v>-</v>
      </c>
      <c r="BA6" s="22" t="str">
        <f t="shared" si="6"/>
        <v>-</v>
      </c>
      <c r="BB6" s="22">
        <f t="shared" si="6"/>
        <v>217.55</v>
      </c>
      <c r="BC6" s="22">
        <f t="shared" si="6"/>
        <v>157.71</v>
      </c>
      <c r="BD6" s="21" t="str">
        <f>IF(BD7="","",IF(BD7="-","【-】","【"&amp;SUBSTITUTE(TEXT(BD7,"#,##0.00"),"-","△")&amp;"】"))</f>
        <v>【142.39】</v>
      </c>
      <c r="BE6" s="22" t="str">
        <f>IF(BE7="",NA(),BE7)</f>
        <v>-</v>
      </c>
      <c r="BF6" s="22" t="str">
        <f t="shared" ref="BF6:BN6" si="7">IF(BF7="",NA(),BF7)</f>
        <v>-</v>
      </c>
      <c r="BG6" s="22" t="str">
        <f t="shared" si="7"/>
        <v>-</v>
      </c>
      <c r="BH6" s="22">
        <f t="shared" si="7"/>
        <v>319.27</v>
      </c>
      <c r="BI6" s="22">
        <f t="shared" si="7"/>
        <v>279.60000000000002</v>
      </c>
      <c r="BJ6" s="22" t="str">
        <f t="shared" si="7"/>
        <v>-</v>
      </c>
      <c r="BK6" s="22" t="str">
        <f t="shared" si="7"/>
        <v>-</v>
      </c>
      <c r="BL6" s="22" t="str">
        <f t="shared" si="7"/>
        <v>-</v>
      </c>
      <c r="BM6" s="22">
        <f t="shared" si="7"/>
        <v>916.17</v>
      </c>
      <c r="BN6" s="22">
        <f t="shared" si="7"/>
        <v>958.97</v>
      </c>
      <c r="BO6" s="21" t="str">
        <f>IF(BO7="","",IF(BO7="-","【-】","【"&amp;SUBSTITUTE(TEXT(BO7,"#,##0.00"),"-","△")&amp;"】"))</f>
        <v>【1,043.36】</v>
      </c>
      <c r="BP6" s="22" t="str">
        <f>IF(BP7="",NA(),BP7)</f>
        <v>-</v>
      </c>
      <c r="BQ6" s="22" t="str">
        <f t="shared" ref="BQ6:BY6" si="8">IF(BQ7="",NA(),BQ7)</f>
        <v>-</v>
      </c>
      <c r="BR6" s="22" t="str">
        <f t="shared" si="8"/>
        <v>-</v>
      </c>
      <c r="BS6" s="22">
        <f t="shared" si="8"/>
        <v>68.489999999999995</v>
      </c>
      <c r="BT6" s="22">
        <f t="shared" si="8"/>
        <v>65.36</v>
      </c>
      <c r="BU6" s="22" t="str">
        <f t="shared" si="8"/>
        <v>-</v>
      </c>
      <c r="BV6" s="22" t="str">
        <f t="shared" si="8"/>
        <v>-</v>
      </c>
      <c r="BW6" s="22" t="str">
        <f t="shared" si="8"/>
        <v>-</v>
      </c>
      <c r="BX6" s="22">
        <f t="shared" si="8"/>
        <v>63.95</v>
      </c>
      <c r="BY6" s="22">
        <f t="shared" si="8"/>
        <v>61.25</v>
      </c>
      <c r="BZ6" s="21" t="str">
        <f>IF(BZ7="","",IF(BZ7="-","【-】","【"&amp;SUBSTITUTE(TEXT(BZ7,"#,##0.00"),"-","△")&amp;"】"))</f>
        <v>【56.19】</v>
      </c>
      <c r="CA6" s="22" t="str">
        <f>IF(CA7="",NA(),CA7)</f>
        <v>-</v>
      </c>
      <c r="CB6" s="22" t="str">
        <f t="shared" ref="CB6:CJ6" si="9">IF(CB7="",NA(),CB7)</f>
        <v>-</v>
      </c>
      <c r="CC6" s="22" t="str">
        <f t="shared" si="9"/>
        <v>-</v>
      </c>
      <c r="CD6" s="22">
        <f t="shared" si="9"/>
        <v>206.51</v>
      </c>
      <c r="CE6" s="22">
        <f t="shared" si="9"/>
        <v>216.08</v>
      </c>
      <c r="CF6" s="22" t="str">
        <f t="shared" si="9"/>
        <v>-</v>
      </c>
      <c r="CG6" s="22" t="str">
        <f t="shared" si="9"/>
        <v>-</v>
      </c>
      <c r="CH6" s="22" t="str">
        <f t="shared" si="9"/>
        <v>-</v>
      </c>
      <c r="CI6" s="22">
        <f t="shared" si="9"/>
        <v>263.56</v>
      </c>
      <c r="CJ6" s="22">
        <f t="shared" si="9"/>
        <v>279.83</v>
      </c>
      <c r="CK6" s="21" t="str">
        <f>IF(CK7="","",IF(CK7="-","【-】","【"&amp;SUBSTITUTE(TEXT(CK7,"#,##0.00"),"-","△")&amp;"】"))</f>
        <v>【285.60】</v>
      </c>
      <c r="CL6" s="22" t="str">
        <f>IF(CL7="",NA(),CL7)</f>
        <v>-</v>
      </c>
      <c r="CM6" s="22" t="str">
        <f t="shared" ref="CM6:CU6" si="10">IF(CM7="",NA(),CM7)</f>
        <v>-</v>
      </c>
      <c r="CN6" s="22" t="str">
        <f t="shared" si="10"/>
        <v>-</v>
      </c>
      <c r="CO6" s="22">
        <f t="shared" si="10"/>
        <v>79.08</v>
      </c>
      <c r="CP6" s="22">
        <f t="shared" si="10"/>
        <v>82.09</v>
      </c>
      <c r="CQ6" s="22" t="str">
        <f t="shared" si="10"/>
        <v>-</v>
      </c>
      <c r="CR6" s="22" t="str">
        <f t="shared" si="10"/>
        <v>-</v>
      </c>
      <c r="CS6" s="22" t="str">
        <f t="shared" si="10"/>
        <v>-</v>
      </c>
      <c r="CT6" s="22">
        <f t="shared" si="10"/>
        <v>53.4</v>
      </c>
      <c r="CU6" s="22">
        <f t="shared" si="10"/>
        <v>54.69</v>
      </c>
      <c r="CV6" s="21" t="str">
        <f>IF(CV7="","",IF(CV7="-","【-】","【"&amp;SUBSTITUTE(TEXT(CV7,"#,##0.00"),"-","△")&amp;"】"))</f>
        <v>【48.33】</v>
      </c>
      <c r="CW6" s="22" t="str">
        <f>IF(CW7="",NA(),CW7)</f>
        <v>-</v>
      </c>
      <c r="CX6" s="22" t="str">
        <f t="shared" ref="CX6:DF6" si="11">IF(CX7="",NA(),CX7)</f>
        <v>-</v>
      </c>
      <c r="CY6" s="22" t="str">
        <f t="shared" si="11"/>
        <v>-</v>
      </c>
      <c r="CZ6" s="22">
        <f t="shared" si="11"/>
        <v>39.18</v>
      </c>
      <c r="DA6" s="22">
        <f t="shared" si="11"/>
        <v>37.94</v>
      </c>
      <c r="DB6" s="22" t="str">
        <f t="shared" si="11"/>
        <v>-</v>
      </c>
      <c r="DC6" s="22" t="str">
        <f t="shared" si="11"/>
        <v>-</v>
      </c>
      <c r="DD6" s="22" t="str">
        <f t="shared" si="11"/>
        <v>-</v>
      </c>
      <c r="DE6" s="22">
        <f t="shared" si="11"/>
        <v>72.53</v>
      </c>
      <c r="DF6" s="22">
        <f t="shared" si="11"/>
        <v>71.44</v>
      </c>
      <c r="DG6" s="21" t="str">
        <f>IF(DG7="","",IF(DG7="-","【-】","【"&amp;SUBSTITUTE(TEXT(DG7,"#,##0.00"),"-","△")&amp;"】"))</f>
        <v>【70.34】</v>
      </c>
      <c r="DH6" s="22" t="str">
        <f>IF(DH7="",NA(),DH7)</f>
        <v>-</v>
      </c>
      <c r="DI6" s="22" t="str">
        <f t="shared" ref="DI6:DQ6" si="12">IF(DI7="",NA(),DI7)</f>
        <v>-</v>
      </c>
      <c r="DJ6" s="22" t="str">
        <f t="shared" si="12"/>
        <v>-</v>
      </c>
      <c r="DK6" s="22">
        <f t="shared" si="12"/>
        <v>6.85</v>
      </c>
      <c r="DL6" s="22">
        <f t="shared" si="12"/>
        <v>13.55</v>
      </c>
      <c r="DM6" s="22" t="str">
        <f t="shared" si="12"/>
        <v>-</v>
      </c>
      <c r="DN6" s="22" t="str">
        <f t="shared" si="12"/>
        <v>-</v>
      </c>
      <c r="DO6" s="22" t="str">
        <f t="shared" si="12"/>
        <v>-</v>
      </c>
      <c r="DP6" s="22">
        <f t="shared" si="12"/>
        <v>40.46</v>
      </c>
      <c r="DQ6" s="22">
        <f t="shared" si="12"/>
        <v>37.1</v>
      </c>
      <c r="DR6" s="21" t="str">
        <f>IF(DR7="","",IF(DR7="-","【-】","【"&amp;SUBSTITUTE(TEXT(DR7,"#,##0.00"),"-","△")&amp;"】"))</f>
        <v>【35.50】</v>
      </c>
      <c r="DS6" s="22" t="str">
        <f>IF(DS7="",NA(),DS7)</f>
        <v>-</v>
      </c>
      <c r="DT6" s="22" t="str">
        <f t="shared" ref="DT6:EB6" si="13">IF(DT7="",NA(),DT7)</f>
        <v>-</v>
      </c>
      <c r="DU6" s="22" t="str">
        <f t="shared" si="13"/>
        <v>-</v>
      </c>
      <c r="DV6" s="22">
        <f t="shared" si="13"/>
        <v>6.54</v>
      </c>
      <c r="DW6" s="22">
        <f t="shared" si="13"/>
        <v>11.19</v>
      </c>
      <c r="DX6" s="22" t="str">
        <f t="shared" si="13"/>
        <v>-</v>
      </c>
      <c r="DY6" s="22" t="str">
        <f t="shared" si="13"/>
        <v>-</v>
      </c>
      <c r="DZ6" s="22" t="str">
        <f t="shared" si="13"/>
        <v>-</v>
      </c>
      <c r="EA6" s="22">
        <f t="shared" si="13"/>
        <v>22.77</v>
      </c>
      <c r="EB6" s="22">
        <f t="shared" si="13"/>
        <v>18.22</v>
      </c>
      <c r="EC6" s="21" t="str">
        <f>IF(EC7="","",IF(EC7="-","【-】","【"&amp;SUBSTITUTE(TEXT(EC7,"#,##0.00"),"-","△")&amp;"】"))</f>
        <v>【16.16】</v>
      </c>
      <c r="ED6" s="22" t="str">
        <f>IF(ED7="",NA(),ED7)</f>
        <v>-</v>
      </c>
      <c r="EE6" s="22" t="str">
        <f t="shared" ref="EE6:EM6" si="14">IF(EE7="",NA(),EE7)</f>
        <v>-</v>
      </c>
      <c r="EF6" s="22" t="str">
        <f t="shared" si="14"/>
        <v>-</v>
      </c>
      <c r="EG6" s="21">
        <f t="shared" si="14"/>
        <v>0</v>
      </c>
      <c r="EH6" s="21">
        <f t="shared" si="14"/>
        <v>0</v>
      </c>
      <c r="EI6" s="22" t="str">
        <f t="shared" si="14"/>
        <v>-</v>
      </c>
      <c r="EJ6" s="22" t="str">
        <f t="shared" si="14"/>
        <v>-</v>
      </c>
      <c r="EK6" s="22" t="str">
        <f t="shared" si="14"/>
        <v>-</v>
      </c>
      <c r="EL6" s="22">
        <f t="shared" si="14"/>
        <v>0.49</v>
      </c>
      <c r="EM6" s="22">
        <f t="shared" si="14"/>
        <v>0.32</v>
      </c>
      <c r="EN6" s="21" t="str">
        <f>IF(EN7="","",IF(EN7="-","【-】","【"&amp;SUBSTITUTE(TEXT(EN7,"#,##0.00"),"-","△")&amp;"】"))</f>
        <v>【0.28】</v>
      </c>
    </row>
    <row r="7" spans="1:144" s="23" customFormat="1" x14ac:dyDescent="0.2">
      <c r="A7" s="15"/>
      <c r="B7" s="24">
        <v>2024</v>
      </c>
      <c r="C7" s="24">
        <v>203050</v>
      </c>
      <c r="D7" s="24">
        <v>46</v>
      </c>
      <c r="E7" s="24">
        <v>1</v>
      </c>
      <c r="F7" s="24">
        <v>0</v>
      </c>
      <c r="G7" s="24">
        <v>5</v>
      </c>
      <c r="H7" s="24" t="s">
        <v>93</v>
      </c>
      <c r="I7" s="24" t="s">
        <v>94</v>
      </c>
      <c r="J7" s="24" t="s">
        <v>95</v>
      </c>
      <c r="K7" s="24" t="s">
        <v>96</v>
      </c>
      <c r="L7" s="24" t="s">
        <v>97</v>
      </c>
      <c r="M7" s="24" t="s">
        <v>98</v>
      </c>
      <c r="N7" s="25" t="s">
        <v>99</v>
      </c>
      <c r="O7" s="25">
        <v>85.52</v>
      </c>
      <c r="P7" s="25">
        <v>97.09</v>
      </c>
      <c r="Q7" s="25">
        <v>2620</v>
      </c>
      <c r="R7" s="25">
        <v>2977</v>
      </c>
      <c r="S7" s="25">
        <v>133.09</v>
      </c>
      <c r="T7" s="25">
        <v>22.37</v>
      </c>
      <c r="U7" s="25">
        <v>3098</v>
      </c>
      <c r="V7" s="25">
        <v>21.63</v>
      </c>
      <c r="W7" s="25">
        <v>143.22999999999999</v>
      </c>
      <c r="X7" s="25" t="s">
        <v>99</v>
      </c>
      <c r="Y7" s="25" t="s">
        <v>99</v>
      </c>
      <c r="Z7" s="25" t="s">
        <v>99</v>
      </c>
      <c r="AA7" s="25">
        <v>83.1</v>
      </c>
      <c r="AB7" s="25">
        <v>81.45</v>
      </c>
      <c r="AC7" s="25" t="s">
        <v>99</v>
      </c>
      <c r="AD7" s="25" t="s">
        <v>99</v>
      </c>
      <c r="AE7" s="25" t="s">
        <v>99</v>
      </c>
      <c r="AF7" s="25">
        <v>103.1</v>
      </c>
      <c r="AG7" s="25">
        <v>101.77</v>
      </c>
      <c r="AH7" s="25">
        <v>102.02</v>
      </c>
      <c r="AI7" s="25" t="s">
        <v>99</v>
      </c>
      <c r="AJ7" s="25" t="s">
        <v>99</v>
      </c>
      <c r="AK7" s="25" t="s">
        <v>99</v>
      </c>
      <c r="AL7" s="25">
        <v>38.31</v>
      </c>
      <c r="AM7" s="25">
        <v>80.62</v>
      </c>
      <c r="AN7" s="25" t="s">
        <v>99</v>
      </c>
      <c r="AO7" s="25" t="s">
        <v>99</v>
      </c>
      <c r="AP7" s="25" t="s">
        <v>99</v>
      </c>
      <c r="AQ7" s="25">
        <v>27.32</v>
      </c>
      <c r="AR7" s="25">
        <v>16.12</v>
      </c>
      <c r="AS7" s="25">
        <v>26.96</v>
      </c>
      <c r="AT7" s="25" t="s">
        <v>99</v>
      </c>
      <c r="AU7" s="25" t="s">
        <v>99</v>
      </c>
      <c r="AV7" s="25" t="s">
        <v>99</v>
      </c>
      <c r="AW7" s="25">
        <v>42.21</v>
      </c>
      <c r="AX7" s="25">
        <v>84.4</v>
      </c>
      <c r="AY7" s="25" t="s">
        <v>99</v>
      </c>
      <c r="AZ7" s="25" t="s">
        <v>99</v>
      </c>
      <c r="BA7" s="25" t="s">
        <v>99</v>
      </c>
      <c r="BB7" s="25">
        <v>217.55</v>
      </c>
      <c r="BC7" s="25">
        <v>157.71</v>
      </c>
      <c r="BD7" s="25">
        <v>142.38999999999999</v>
      </c>
      <c r="BE7" s="25" t="s">
        <v>99</v>
      </c>
      <c r="BF7" s="25" t="s">
        <v>99</v>
      </c>
      <c r="BG7" s="25" t="s">
        <v>99</v>
      </c>
      <c r="BH7" s="25">
        <v>319.27</v>
      </c>
      <c r="BI7" s="25">
        <v>279.60000000000002</v>
      </c>
      <c r="BJ7" s="25" t="s">
        <v>99</v>
      </c>
      <c r="BK7" s="25" t="s">
        <v>99</v>
      </c>
      <c r="BL7" s="25" t="s">
        <v>99</v>
      </c>
      <c r="BM7" s="25">
        <v>916.17</v>
      </c>
      <c r="BN7" s="25">
        <v>958.97</v>
      </c>
      <c r="BO7" s="25">
        <v>1043.3599999999999</v>
      </c>
      <c r="BP7" s="25" t="s">
        <v>99</v>
      </c>
      <c r="BQ7" s="25" t="s">
        <v>99</v>
      </c>
      <c r="BR7" s="25" t="s">
        <v>99</v>
      </c>
      <c r="BS7" s="25">
        <v>68.489999999999995</v>
      </c>
      <c r="BT7" s="25">
        <v>65.36</v>
      </c>
      <c r="BU7" s="25" t="s">
        <v>99</v>
      </c>
      <c r="BV7" s="25" t="s">
        <v>99</v>
      </c>
      <c r="BW7" s="25" t="s">
        <v>99</v>
      </c>
      <c r="BX7" s="25">
        <v>63.95</v>
      </c>
      <c r="BY7" s="25">
        <v>61.25</v>
      </c>
      <c r="BZ7" s="25">
        <v>56.19</v>
      </c>
      <c r="CA7" s="25" t="s">
        <v>99</v>
      </c>
      <c r="CB7" s="25" t="s">
        <v>99</v>
      </c>
      <c r="CC7" s="25" t="s">
        <v>99</v>
      </c>
      <c r="CD7" s="25">
        <v>206.51</v>
      </c>
      <c r="CE7" s="25">
        <v>216.08</v>
      </c>
      <c r="CF7" s="25" t="s">
        <v>99</v>
      </c>
      <c r="CG7" s="25" t="s">
        <v>99</v>
      </c>
      <c r="CH7" s="25" t="s">
        <v>99</v>
      </c>
      <c r="CI7" s="25">
        <v>263.56</v>
      </c>
      <c r="CJ7" s="25">
        <v>279.83</v>
      </c>
      <c r="CK7" s="25">
        <v>285.60000000000002</v>
      </c>
      <c r="CL7" s="25" t="s">
        <v>99</v>
      </c>
      <c r="CM7" s="25" t="s">
        <v>99</v>
      </c>
      <c r="CN7" s="25" t="s">
        <v>99</v>
      </c>
      <c r="CO7" s="25">
        <v>79.08</v>
      </c>
      <c r="CP7" s="25">
        <v>82.09</v>
      </c>
      <c r="CQ7" s="25" t="s">
        <v>99</v>
      </c>
      <c r="CR7" s="25" t="s">
        <v>99</v>
      </c>
      <c r="CS7" s="25" t="s">
        <v>99</v>
      </c>
      <c r="CT7" s="25">
        <v>53.4</v>
      </c>
      <c r="CU7" s="25">
        <v>54.69</v>
      </c>
      <c r="CV7" s="25">
        <v>48.33</v>
      </c>
      <c r="CW7" s="25" t="s">
        <v>99</v>
      </c>
      <c r="CX7" s="25" t="s">
        <v>99</v>
      </c>
      <c r="CY7" s="25" t="s">
        <v>99</v>
      </c>
      <c r="CZ7" s="25">
        <v>39.18</v>
      </c>
      <c r="DA7" s="25">
        <v>37.94</v>
      </c>
      <c r="DB7" s="25" t="s">
        <v>99</v>
      </c>
      <c r="DC7" s="25" t="s">
        <v>99</v>
      </c>
      <c r="DD7" s="25" t="s">
        <v>99</v>
      </c>
      <c r="DE7" s="25">
        <v>72.53</v>
      </c>
      <c r="DF7" s="25">
        <v>71.44</v>
      </c>
      <c r="DG7" s="25">
        <v>70.34</v>
      </c>
      <c r="DH7" s="25" t="s">
        <v>99</v>
      </c>
      <c r="DI7" s="25" t="s">
        <v>99</v>
      </c>
      <c r="DJ7" s="25" t="s">
        <v>99</v>
      </c>
      <c r="DK7" s="25">
        <v>6.85</v>
      </c>
      <c r="DL7" s="25">
        <v>13.55</v>
      </c>
      <c r="DM7" s="25" t="s">
        <v>99</v>
      </c>
      <c r="DN7" s="25" t="s">
        <v>99</v>
      </c>
      <c r="DO7" s="25" t="s">
        <v>99</v>
      </c>
      <c r="DP7" s="25">
        <v>40.46</v>
      </c>
      <c r="DQ7" s="25">
        <v>37.1</v>
      </c>
      <c r="DR7" s="25">
        <v>35.5</v>
      </c>
      <c r="DS7" s="25" t="s">
        <v>99</v>
      </c>
      <c r="DT7" s="25" t="s">
        <v>99</v>
      </c>
      <c r="DU7" s="25" t="s">
        <v>99</v>
      </c>
      <c r="DV7" s="25">
        <v>6.54</v>
      </c>
      <c r="DW7" s="25">
        <v>11.19</v>
      </c>
      <c r="DX7" s="25" t="s">
        <v>99</v>
      </c>
      <c r="DY7" s="25" t="s">
        <v>99</v>
      </c>
      <c r="DZ7" s="25" t="s">
        <v>99</v>
      </c>
      <c r="EA7" s="25">
        <v>22.77</v>
      </c>
      <c r="EB7" s="25">
        <v>18.22</v>
      </c>
      <c r="EC7" s="25">
        <v>16.16</v>
      </c>
      <c r="ED7" s="25" t="s">
        <v>99</v>
      </c>
      <c r="EE7" s="25" t="s">
        <v>99</v>
      </c>
      <c r="EF7" s="25" t="s">
        <v>99</v>
      </c>
      <c r="EG7" s="25">
        <v>0</v>
      </c>
      <c r="EH7" s="25">
        <v>0</v>
      </c>
      <c r="EI7" s="25" t="s">
        <v>99</v>
      </c>
      <c r="EJ7" s="25" t="s">
        <v>99</v>
      </c>
      <c r="EK7" s="25" t="s">
        <v>99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PC003</dc:creator>
  <cp:keywords/>
  <dc:description/>
  <cp:lastModifiedBy>弓納持　正恵</cp:lastModifiedBy>
  <cp:lastPrinted>2026-01-29T08:54:45Z</cp:lastPrinted>
  <dcterms:created xsi:type="dcterms:W3CDTF">2025-12-12T09:16:44Z</dcterms:created>
  <dcterms:modified xsi:type="dcterms:W3CDTF">2026-03-05T00:34:12Z</dcterms:modified>
  <cp:category/>
</cp:coreProperties>
</file>