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mc:AlternateContent xmlns:mc="http://schemas.openxmlformats.org/markup-compatibility/2006">
    <mc:Choice Requires="x15">
      <x15ac:absPath xmlns:x15ac="http://schemas.microsoft.com/office/spreadsheetml/2010/11/ac" url="J:\30産業建設課\42水道係1\★調査回答\R7\新しいフォルダー\"/>
    </mc:Choice>
  </mc:AlternateContent>
  <xr:revisionPtr revIDLastSave="0" documentId="13_ncr:1_{C811F597-EA89-43A3-AF86-C8857B9DD28F}" xr6:coauthVersionLast="36" xr6:coauthVersionMax="36" xr10:uidLastSave="{00000000-0000-0000-0000-000000000000}"/>
  <workbookProtection workbookAlgorithmName="SHA-512" workbookHashValue="yy4YCo5dtky11CV84XGQxIrxanjDOofovU+Y6ZVIKo+SM4gJDlzwbxzRqr/rQo/jxRtNpuvsvJdnqPgg8yGOug==" workbookSaltValue="bMRewtk4UqEon5OtnVHkwQ==" workbookSpinCount="100000" lockStructure="1"/>
  <bookViews>
    <workbookView xWindow="0" yWindow="0" windowWidth="23040" windowHeight="891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AT10" i="4" s="1"/>
  <c r="U6" i="5"/>
  <c r="AL10" i="4" s="1"/>
  <c r="T6" i="5"/>
  <c r="BB8" i="4" s="1"/>
  <c r="S6" i="5"/>
  <c r="AT8" i="4" s="1"/>
  <c r="R6" i="5"/>
  <c r="AL8" i="4" s="1"/>
  <c r="Q6" i="5"/>
  <c r="P6" i="5"/>
  <c r="P10" i="4" s="1"/>
  <c r="O6" i="5"/>
  <c r="I10" i="4" s="1"/>
  <c r="N6" i="5"/>
  <c r="M6" i="5"/>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BB10" i="4"/>
  <c r="W10" i="4"/>
  <c r="B10" i="4"/>
  <c r="AD8" i="4"/>
  <c r="W8" i="4"/>
  <c r="P8" i="4"/>
  <c r="I8" i="4"/>
</calcChain>
</file>

<file path=xl/sharedStrings.xml><?xml version="1.0" encoding="utf-8"?>
<sst xmlns="http://schemas.openxmlformats.org/spreadsheetml/2006/main" count="294" uniqueCount="112">
  <si>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</si>
  <si>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</si>
  <si>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</si>
  <si>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</si>
  <si>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</si>
  <si>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</si>
  <si>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</si>
  <si>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</si>
  <si>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</si>
  <si>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</si>
  <si>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</si>
  <si>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</si>
  <si>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</si>
  <si>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</si>
  <si>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</si>
  <si>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</si>
  <si>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</si>
  <si>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</si>
  <si>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</si>
  <si>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</si>
  <si>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</si>
  <si>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</si>
  <si>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</si>
  <si>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</si>
  <si>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</si>
  <si>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</si>
  <si>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</si>
  <si>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</si>
  <si>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</si>
  <si>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</si>
  <si>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</si>
  <si>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</si>
  <si>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</si>
  <si>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</si>
  <si>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</si>
  <si>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</si>
  <si>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</si>
  <si>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</si>
  <si>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</si>
  <si>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</si>
  <si>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</si>
  <si>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</si>
  <si>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</si>
  <si>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</si>
  <si>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</si>
  <si>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</si>
  <si>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</si>
  <si>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</si>
  <si>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</si>
  <si>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</si>
  <si>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</si>
  <si>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</si>
  <si>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</si>
  <si>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</si>
  <si>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</si>
  <si>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</si>
  <si>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</si>
  <si>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</si>
  <si>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</si>
  <si>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</si>
  <si>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</si>
  <si>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</si>
  <si>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</si>
  <si>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</si>
  <si>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</si>
  <si>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</si>
  <si>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</si>
  <si>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</si>
  <si>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</si>
  <si>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</si>
  <si>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</si>
  <si>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</si>
  <si>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</si>
  <si>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</si>
  <si>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</si>
  <si>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</si>
  <si>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</si>
  <si>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</si>
  <si>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</si>
  <si>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</si>
  <si>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</si>
  <si>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</si>
  <si>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</si>
  <si>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</si>
  <si>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</si>
  <si>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</si>
  <si>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</si>
  <si>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</si>
  <si>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</si>
  <si>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</si>
  <si>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</si>
  <si>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</si>
  <si>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</si>
  <si>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小海町</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</si>
  <si>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</si>
  <si>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</si>
  <si>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</si>
  <si>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</si>
  <si>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</si>
  <si>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</si>
  <si>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</si>
  <si>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</si>
  <si>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</si>
  <si>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</si>
  <si>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</si>
  <si>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</si>
  <si>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</si>
  <si>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</si>
  <si>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</si>
  <si>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経常収支比率は95％と赤字であり、類似団体平均値を下回っている。累積欠損金については給水人口の減少や老朽管の布設替え、突発的な修繕に備え、料金改定を視野に入れつつ、経費削減を行い累積欠損金の減少に努める。流動比率は100％を超えており債務に対する支払能力はあるといえる。給水収益に対する企業債残高の比率は平均値より大幅に低く、企業債残高は徐々に減少している。料金回収率は86％と平均値を上回っているが、100％を下回っており給水に係る費用を給水収益で賄えていない状況である。給水原価は平均値と比較して低く抑えられている。施設利用率は平均値を下回ってはいるものの、有収率は平均値を上回っており、配水状況が収益に反映されている。</t>
    <rPh sb="0" eb="6">
      <t>ケイジョウシュウシヒリツ</t>
    </rPh>
    <rPh sb="11" eb="13">
      <t>アカジ</t>
    </rPh>
    <rPh sb="17" eb="19">
      <t>ルイジ</t>
    </rPh>
    <rPh sb="19" eb="21">
      <t>ダンタイ</t>
    </rPh>
    <rPh sb="21" eb="24">
      <t>ヘイキンチ</t>
    </rPh>
    <rPh sb="25" eb="27">
      <t>シタマワ</t>
    </rPh>
    <rPh sb="32" eb="34">
      <t>ルイセキ</t>
    </rPh>
    <rPh sb="34" eb="36">
      <t>ケッソン</t>
    </rPh>
    <rPh sb="36" eb="37">
      <t>キン</t>
    </rPh>
    <rPh sb="42" eb="44">
      <t>キュウスイ</t>
    </rPh>
    <rPh sb="44" eb="46">
      <t>ジンコウ</t>
    </rPh>
    <rPh sb="47" eb="49">
      <t>ゲンショウ</t>
    </rPh>
    <rPh sb="50" eb="52">
      <t>ロウキュウ</t>
    </rPh>
    <rPh sb="52" eb="53">
      <t>カン</t>
    </rPh>
    <rPh sb="54" eb="57">
      <t>フセツガ</t>
    </rPh>
    <rPh sb="59" eb="62">
      <t>トッパツテキ</t>
    </rPh>
    <rPh sb="63" eb="65">
      <t>シュウゼン</t>
    </rPh>
    <rPh sb="66" eb="67">
      <t>ソナ</t>
    </rPh>
    <rPh sb="69" eb="71">
      <t>リョウキン</t>
    </rPh>
    <rPh sb="71" eb="73">
      <t>カイテイ</t>
    </rPh>
    <rPh sb="74" eb="76">
      <t>シヤ</t>
    </rPh>
    <rPh sb="77" eb="78">
      <t>イ</t>
    </rPh>
    <rPh sb="82" eb="84">
      <t>ケイヒ</t>
    </rPh>
    <rPh sb="84" eb="86">
      <t>サクゲン</t>
    </rPh>
    <rPh sb="87" eb="88">
      <t>オコナ</t>
    </rPh>
    <rPh sb="89" eb="91">
      <t>ルイセキ</t>
    </rPh>
    <rPh sb="91" eb="93">
      <t>ケッソン</t>
    </rPh>
    <rPh sb="93" eb="94">
      <t>キン</t>
    </rPh>
    <rPh sb="95" eb="97">
      <t>ゲンショウ</t>
    </rPh>
    <rPh sb="98" eb="99">
      <t>ツト</t>
    </rPh>
    <rPh sb="102" eb="104">
      <t>リュウドウ</t>
    </rPh>
    <rPh sb="104" eb="106">
      <t>ヒリツ</t>
    </rPh>
    <rPh sb="112" eb="113">
      <t>コ</t>
    </rPh>
    <rPh sb="117" eb="119">
      <t>サイム</t>
    </rPh>
    <rPh sb="120" eb="121">
      <t>タイ</t>
    </rPh>
    <rPh sb="123" eb="127">
      <t>シハライノウリョク</t>
    </rPh>
    <rPh sb="135" eb="137">
      <t>キュウスイ</t>
    </rPh>
    <rPh sb="137" eb="139">
      <t>シュウエキ</t>
    </rPh>
    <rPh sb="140" eb="141">
      <t>タイ</t>
    </rPh>
    <rPh sb="143" eb="145">
      <t>キギョウ</t>
    </rPh>
    <rPh sb="145" eb="146">
      <t>サイ</t>
    </rPh>
    <rPh sb="146" eb="148">
      <t>ザンダカ</t>
    </rPh>
    <rPh sb="149" eb="151">
      <t>ヒリツ</t>
    </rPh>
    <rPh sb="152" eb="155">
      <t>ヘイキンチ</t>
    </rPh>
    <rPh sb="157" eb="159">
      <t>オオハバ</t>
    </rPh>
    <rPh sb="160" eb="161">
      <t>ヒク</t>
    </rPh>
    <rPh sb="163" eb="165">
      <t>キギョウ</t>
    </rPh>
    <rPh sb="165" eb="166">
      <t>サイ</t>
    </rPh>
    <rPh sb="166" eb="168">
      <t>ザンダカ</t>
    </rPh>
    <rPh sb="169" eb="171">
      <t>ジョジョ</t>
    </rPh>
    <rPh sb="172" eb="174">
      <t>ゲンショウ</t>
    </rPh>
    <rPh sb="179" eb="181">
      <t>リョウキン</t>
    </rPh>
    <rPh sb="181" eb="183">
      <t>カイシュウ</t>
    </rPh>
    <rPh sb="183" eb="184">
      <t>リツ</t>
    </rPh>
    <rPh sb="189" eb="192">
      <t>ヘイキンチ</t>
    </rPh>
    <rPh sb="193" eb="195">
      <t>ウワマワ</t>
    </rPh>
    <rPh sb="206" eb="208">
      <t>シタマワ</t>
    </rPh>
    <rPh sb="212" eb="214">
      <t>キュウスイ</t>
    </rPh>
    <rPh sb="215" eb="216">
      <t>カカ</t>
    </rPh>
    <rPh sb="217" eb="219">
      <t>ヒヨウ</t>
    </rPh>
    <rPh sb="220" eb="222">
      <t>キュウスイ</t>
    </rPh>
    <rPh sb="222" eb="224">
      <t>シュウエキ</t>
    </rPh>
    <rPh sb="225" eb="226">
      <t>マカナ</t>
    </rPh>
    <rPh sb="231" eb="233">
      <t>ジョウキョウ</t>
    </rPh>
    <rPh sb="237" eb="239">
      <t>キュウスイ</t>
    </rPh>
    <rPh sb="239" eb="241">
      <t>ゲンカ</t>
    </rPh>
    <rPh sb="242" eb="245">
      <t>ヘイキンチ</t>
    </rPh>
    <rPh sb="246" eb="248">
      <t>ヒカク</t>
    </rPh>
    <rPh sb="250" eb="251">
      <t>ヒク</t>
    </rPh>
    <rPh sb="252" eb="253">
      <t>オサ</t>
    </rPh>
    <rPh sb="260" eb="262">
      <t>シセツ</t>
    </rPh>
    <rPh sb="262" eb="264">
      <t>リヨウ</t>
    </rPh>
    <rPh sb="264" eb="265">
      <t>リツ</t>
    </rPh>
    <rPh sb="266" eb="269">
      <t>ヘイキンチ</t>
    </rPh>
    <rPh sb="270" eb="272">
      <t>シタマワ</t>
    </rPh>
    <rPh sb="281" eb="284">
      <t>ユウシュウリツ</t>
    </rPh>
    <rPh sb="285" eb="288">
      <t>ヘイキンチ</t>
    </rPh>
    <rPh sb="289" eb="291">
      <t>ウワマワ</t>
    </rPh>
    <rPh sb="296" eb="298">
      <t>ハイスイ</t>
    </rPh>
    <rPh sb="298" eb="300">
      <t>ジョウキョウ</t>
    </rPh>
    <rPh sb="301" eb="303">
      <t>シュウエキ</t>
    </rPh>
    <rPh sb="304" eb="306">
      <t>ハンエイ</t>
    </rPh>
    <phoneticPr fontId="4"/>
  </si>
  <si>
    <t>法定耐用年数に近い資産が多く、有形固定資産減価償却率が類似団体平均値を上回っている。管路や施設の適正な維持管理のため、布設替えや施設改修を引き続き計画的に取り組む。</t>
    <rPh sb="0" eb="2">
      <t>ホウテイ</t>
    </rPh>
    <rPh sb="2" eb="4">
      <t>タイヨウ</t>
    </rPh>
    <rPh sb="4" eb="6">
      <t>ネンスウ</t>
    </rPh>
    <rPh sb="7" eb="8">
      <t>チカ</t>
    </rPh>
    <rPh sb="9" eb="11">
      <t>シサン</t>
    </rPh>
    <rPh sb="12" eb="13">
      <t>オオ</t>
    </rPh>
    <rPh sb="15" eb="17">
      <t>ユウケイ</t>
    </rPh>
    <rPh sb="17" eb="19">
      <t>コテイ</t>
    </rPh>
    <rPh sb="19" eb="21">
      <t>シサン</t>
    </rPh>
    <rPh sb="21" eb="23">
      <t>ゲンカ</t>
    </rPh>
    <rPh sb="23" eb="25">
      <t>ショウキャク</t>
    </rPh>
    <rPh sb="25" eb="26">
      <t>リツ</t>
    </rPh>
    <rPh sb="27" eb="29">
      <t>ルイジ</t>
    </rPh>
    <rPh sb="29" eb="31">
      <t>ダンタイ</t>
    </rPh>
    <rPh sb="31" eb="34">
      <t>ヘイキンチ</t>
    </rPh>
    <rPh sb="35" eb="37">
      <t>ウワマワ</t>
    </rPh>
    <rPh sb="42" eb="44">
      <t>カンロ</t>
    </rPh>
    <rPh sb="45" eb="47">
      <t>シセツ</t>
    </rPh>
    <rPh sb="48" eb="50">
      <t>テキセイ</t>
    </rPh>
    <rPh sb="51" eb="53">
      <t>イジ</t>
    </rPh>
    <rPh sb="53" eb="55">
      <t>カンリ</t>
    </rPh>
    <rPh sb="59" eb="62">
      <t>フセツガ</t>
    </rPh>
    <rPh sb="64" eb="66">
      <t>シセツ</t>
    </rPh>
    <rPh sb="66" eb="68">
      <t>カイシュウ</t>
    </rPh>
    <rPh sb="69" eb="70">
      <t>ヒ</t>
    </rPh>
    <rPh sb="71" eb="72">
      <t>ツヅ</t>
    </rPh>
    <rPh sb="73" eb="76">
      <t>ケイカクテキ</t>
    </rPh>
    <rPh sb="77" eb="78">
      <t>ト</t>
    </rPh>
    <rPh sb="79" eb="80">
      <t>ク</t>
    </rPh>
    <phoneticPr fontId="4"/>
  </si>
  <si>
    <t>人口減少に伴う上水道サービスの需要減少や給水収益の減少が見られる中で安定的な経営を行うために料金体系の見直しも重要な観点であるが、住民生活への直接的な影響を加味し中長期的な視点で検討していく。また、令和５年度から簡易水道事業に認可変更し、補助金を活用した老朽管の布設替えや施設の耐震化に取り組み、適正な維持管理と更なる有収率の向上を図る。将来的な上水道分野における専門知識を持った人材の不足やベテラン職員の退職による上水道サービスの低下が懸念され、民間事業者の活用や施設管理の一体化等の広域連携、人材育成が必要となる。また、上水道分野のDX推進による施設管理や漏水対応、検針調定等の業務効率化や経費削減につながる方策について検討していく。</t>
    <rPh sb="0" eb="2">
      <t>ジンコウ</t>
    </rPh>
    <rPh sb="2" eb="4">
      <t>ゲンショウ</t>
    </rPh>
    <rPh sb="5" eb="6">
      <t>トモナ</t>
    </rPh>
    <rPh sb="7" eb="10">
      <t>ジョウスイドウ</t>
    </rPh>
    <rPh sb="15" eb="17">
      <t>ジュヨウ</t>
    </rPh>
    <rPh sb="17" eb="19">
      <t>ゲンショウ</t>
    </rPh>
    <rPh sb="20" eb="22">
      <t>キュウスイ</t>
    </rPh>
    <rPh sb="22" eb="24">
      <t>シュウエキ</t>
    </rPh>
    <rPh sb="25" eb="27">
      <t>ゲンショウ</t>
    </rPh>
    <rPh sb="28" eb="29">
      <t>ミ</t>
    </rPh>
    <rPh sb="32" eb="33">
      <t>ナカ</t>
    </rPh>
    <rPh sb="34" eb="36">
      <t>アンテイ</t>
    </rPh>
    <rPh sb="36" eb="37">
      <t>テキ</t>
    </rPh>
    <rPh sb="38" eb="40">
      <t>ケイエイ</t>
    </rPh>
    <rPh sb="41" eb="42">
      <t>オコナ</t>
    </rPh>
    <rPh sb="46" eb="48">
      <t>リョウキン</t>
    </rPh>
    <rPh sb="48" eb="50">
      <t>タイケイ</t>
    </rPh>
    <rPh sb="51" eb="53">
      <t>ミナオ</t>
    </rPh>
    <rPh sb="55" eb="57">
      <t>ジュウヨウ</t>
    </rPh>
    <rPh sb="58" eb="60">
      <t>カンテン</t>
    </rPh>
    <rPh sb="65" eb="67">
      <t>ジュウミン</t>
    </rPh>
    <rPh sb="67" eb="69">
      <t>セイカツ</t>
    </rPh>
    <rPh sb="71" eb="73">
      <t>チョクセツ</t>
    </rPh>
    <rPh sb="73" eb="74">
      <t>テキ</t>
    </rPh>
    <rPh sb="75" eb="77">
      <t>エイキョウ</t>
    </rPh>
    <rPh sb="78" eb="80">
      <t>カミ</t>
    </rPh>
    <rPh sb="81" eb="85">
      <t>チュウチョウキテキ</t>
    </rPh>
    <rPh sb="86" eb="88">
      <t>シテン</t>
    </rPh>
    <rPh sb="89" eb="91">
      <t>ケントウ</t>
    </rPh>
    <rPh sb="99" eb="101">
      <t>レイワ</t>
    </rPh>
    <rPh sb="102" eb="104">
      <t>ネンド</t>
    </rPh>
    <rPh sb="106" eb="110">
      <t>カンイスイドウ</t>
    </rPh>
    <rPh sb="110" eb="112">
      <t>ジギョウ</t>
    </rPh>
    <rPh sb="113" eb="115">
      <t>ニンカ</t>
    </rPh>
    <rPh sb="115" eb="117">
      <t>ヘンコウ</t>
    </rPh>
    <rPh sb="119" eb="122">
      <t>ホジョキン</t>
    </rPh>
    <rPh sb="123" eb="125">
      <t>カツヨウ</t>
    </rPh>
    <rPh sb="127" eb="129">
      <t>ロウキュウ</t>
    </rPh>
    <rPh sb="129" eb="130">
      <t>カン</t>
    </rPh>
    <rPh sb="131" eb="134">
      <t>フセツガ</t>
    </rPh>
    <rPh sb="136" eb="138">
      <t>シセツ</t>
    </rPh>
    <rPh sb="139" eb="142">
      <t>タイシンカ</t>
    </rPh>
    <rPh sb="143" eb="144">
      <t>ト</t>
    </rPh>
    <rPh sb="145" eb="146">
      <t>クミ</t>
    </rPh>
    <rPh sb="148" eb="150">
      <t>テキセイ</t>
    </rPh>
    <rPh sb="151" eb="153">
      <t>イジ</t>
    </rPh>
    <rPh sb="153" eb="155">
      <t>カンリ</t>
    </rPh>
    <rPh sb="156" eb="157">
      <t>サラ</t>
    </rPh>
    <rPh sb="159" eb="162">
      <t>ユウシュウリツ</t>
    </rPh>
    <rPh sb="163" eb="165">
      <t>コウジョウ</t>
    </rPh>
    <rPh sb="166" eb="167">
      <t>ハカ</t>
    </rPh>
    <rPh sb="169" eb="172">
      <t>ショウライテキ</t>
    </rPh>
    <rPh sb="173" eb="176">
      <t>ジョウスイドウ</t>
    </rPh>
    <rPh sb="176" eb="178">
      <t>ブンヤ</t>
    </rPh>
    <rPh sb="182" eb="184">
      <t>センモン</t>
    </rPh>
    <rPh sb="184" eb="186">
      <t>チシキ</t>
    </rPh>
    <rPh sb="187" eb="188">
      <t>モ</t>
    </rPh>
    <rPh sb="190" eb="192">
      <t>ジンザイ</t>
    </rPh>
    <rPh sb="193" eb="195">
      <t>フソク</t>
    </rPh>
    <rPh sb="208" eb="211">
      <t>ジョウスイドウ</t>
    </rPh>
    <rPh sb="216" eb="218">
      <t>テイカ</t>
    </rPh>
    <rPh sb="219" eb="221">
      <t>ケネン</t>
    </rPh>
    <rPh sb="224" eb="226">
      <t>ミンカン</t>
    </rPh>
    <rPh sb="226" eb="229">
      <t>ジギョウシャ</t>
    </rPh>
    <rPh sb="230" eb="232">
      <t>カツヨウ</t>
    </rPh>
    <rPh sb="233" eb="235">
      <t>シセツ</t>
    </rPh>
    <rPh sb="235" eb="237">
      <t>カンリ</t>
    </rPh>
    <rPh sb="238" eb="241">
      <t>イッタイカ</t>
    </rPh>
    <rPh sb="241" eb="242">
      <t>ナド</t>
    </rPh>
    <rPh sb="245" eb="247">
      <t>レンケイ</t>
    </rPh>
    <rPh sb="248" eb="250">
      <t>ジンザイ</t>
    </rPh>
    <rPh sb="250" eb="252">
      <t>イクセイ</t>
    </rPh>
    <rPh sb="253" eb="255">
      <t>ヒツヨウ</t>
    </rPh>
    <rPh sb="275" eb="277">
      <t>シセツ</t>
    </rPh>
    <rPh sb="277" eb="279">
      <t>カンリ</t>
    </rPh>
    <rPh sb="280" eb="282">
      <t>ロウスイ</t>
    </rPh>
    <rPh sb="282" eb="284">
      <t>タイオウ</t>
    </rPh>
    <rPh sb="285" eb="287">
      <t>ケンシン</t>
    </rPh>
    <rPh sb="287" eb="289">
      <t>チョウテイ</t>
    </rPh>
    <rPh sb="289" eb="290">
      <t>ナド</t>
    </rPh>
    <rPh sb="291" eb="293">
      <t>ギョウム</t>
    </rPh>
    <rPh sb="293" eb="296">
      <t>コウリツカ</t>
    </rPh>
    <rPh sb="297" eb="299">
      <t>ケイヒ</t>
    </rPh>
    <rPh sb="299" eb="301">
      <t>サクゲン</t>
    </rPh>
    <rPh sb="306" eb="308">
      <t>ホウサク</t>
    </rPh>
    <rPh sb="312" eb="314">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</si>
</sst>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CA07-4199-8BEA-604A831BA70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0.49</c:v>
                </c:pt>
                <c:pt idx="4">
                  <c:v>0.32</c:v>
                </c:pt>
              </c:numCache>
            </c:numRef>
          </c:val>
          <c:smooth val="0"/>
          <c:extLst>
            <c:ext xmlns:c16="http://schemas.microsoft.com/office/drawing/2014/chart" uri="{C3380CC4-5D6E-409C-BE32-E72D297353CC}">
              <c16:uniqueId val="{00000001-CA07-4199-8BEA-604A831BA70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93.55</c:v>
                </c:pt>
                <c:pt idx="4">
                  <c:v>95.01</c:v>
                </c:pt>
              </c:numCache>
            </c:numRef>
          </c:val>
          <c:extLst>
            <c:ext xmlns:c16="http://schemas.microsoft.com/office/drawing/2014/chart" uri="{C3380CC4-5D6E-409C-BE32-E72D297353CC}">
              <c16:uniqueId val="{00000000-F280-4595-A6C5-7727560A1B0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103.1</c:v>
                </c:pt>
                <c:pt idx="4">
                  <c:v>101.77</c:v>
                </c:pt>
              </c:numCache>
            </c:numRef>
          </c:val>
          <c:smooth val="0"/>
          <c:extLst>
            <c:ext xmlns:c16="http://schemas.microsoft.com/office/drawing/2014/chart" uri="{C3380CC4-5D6E-409C-BE32-E72D297353CC}">
              <c16:uniqueId val="{00000001-F280-4595-A6C5-7727560A1B0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59.51</c:v>
                </c:pt>
                <c:pt idx="4">
                  <c:v>58.46</c:v>
                </c:pt>
              </c:numCache>
            </c:numRef>
          </c:val>
          <c:extLst>
            <c:ext xmlns:c16="http://schemas.microsoft.com/office/drawing/2014/chart" uri="{C3380CC4-5D6E-409C-BE32-E72D297353CC}">
              <c16:uniqueId val="{00000000-73F0-4E3E-AAE5-81D83A3FC72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40.46</c:v>
                </c:pt>
                <c:pt idx="4">
                  <c:v>37.1</c:v>
                </c:pt>
              </c:numCache>
            </c:numRef>
          </c:val>
          <c:smooth val="0"/>
          <c:extLst>
            <c:ext xmlns:c16="http://schemas.microsoft.com/office/drawing/2014/chart" uri="{C3380CC4-5D6E-409C-BE32-E72D297353CC}">
              <c16:uniqueId val="{00000001-73F0-4E3E-AAE5-81D83A3FC72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02D9-4AFF-A3A1-899737ABBA7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22.77</c:v>
                </c:pt>
                <c:pt idx="4">
                  <c:v>18.22</c:v>
                </c:pt>
              </c:numCache>
            </c:numRef>
          </c:val>
          <c:smooth val="0"/>
          <c:extLst>
            <c:ext xmlns:c16="http://schemas.microsoft.com/office/drawing/2014/chart" uri="{C3380CC4-5D6E-409C-BE32-E72D297353CC}">
              <c16:uniqueId val="{00000001-02D9-4AFF-A3A1-899737ABBA7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49.84</c:v>
                </c:pt>
                <c:pt idx="4">
                  <c:v>52.79</c:v>
                </c:pt>
              </c:numCache>
            </c:numRef>
          </c:val>
          <c:extLst>
            <c:ext xmlns:c16="http://schemas.microsoft.com/office/drawing/2014/chart" uri="{C3380CC4-5D6E-409C-BE32-E72D297353CC}">
              <c16:uniqueId val="{00000000-6DD4-4123-9384-4F70524CBC5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27.32</c:v>
                </c:pt>
                <c:pt idx="4">
                  <c:v>16.12</c:v>
                </c:pt>
              </c:numCache>
            </c:numRef>
          </c:val>
          <c:smooth val="0"/>
          <c:extLst>
            <c:ext xmlns:c16="http://schemas.microsoft.com/office/drawing/2014/chart" uri="{C3380CC4-5D6E-409C-BE32-E72D297353CC}">
              <c16:uniqueId val="{00000001-6DD4-4123-9384-4F70524CBC5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316.08999999999997</c:v>
                </c:pt>
                <c:pt idx="4">
                  <c:v>307.48</c:v>
                </c:pt>
              </c:numCache>
            </c:numRef>
          </c:val>
          <c:extLst>
            <c:ext xmlns:c16="http://schemas.microsoft.com/office/drawing/2014/chart" uri="{C3380CC4-5D6E-409C-BE32-E72D297353CC}">
              <c16:uniqueId val="{00000000-0D48-453F-9AEF-F0DEFA96094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217.55</c:v>
                </c:pt>
                <c:pt idx="4">
                  <c:v>157.71</c:v>
                </c:pt>
              </c:numCache>
            </c:numRef>
          </c:val>
          <c:smooth val="0"/>
          <c:extLst>
            <c:ext xmlns:c16="http://schemas.microsoft.com/office/drawing/2014/chart" uri="{C3380CC4-5D6E-409C-BE32-E72D297353CC}">
              <c16:uniqueId val="{00000001-0D48-453F-9AEF-F0DEFA96094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124.45</c:v>
                </c:pt>
                <c:pt idx="4">
                  <c:v>140.19</c:v>
                </c:pt>
              </c:numCache>
            </c:numRef>
          </c:val>
          <c:extLst>
            <c:ext xmlns:c16="http://schemas.microsoft.com/office/drawing/2014/chart" uri="{C3380CC4-5D6E-409C-BE32-E72D297353CC}">
              <c16:uniqueId val="{00000000-3E53-4EC6-B98E-9D5AC326F28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916.17</c:v>
                </c:pt>
                <c:pt idx="4">
                  <c:v>958.97</c:v>
                </c:pt>
              </c:numCache>
            </c:numRef>
          </c:val>
          <c:smooth val="0"/>
          <c:extLst>
            <c:ext xmlns:c16="http://schemas.microsoft.com/office/drawing/2014/chart" uri="{C3380CC4-5D6E-409C-BE32-E72D297353CC}">
              <c16:uniqueId val="{00000001-3E53-4EC6-B98E-9D5AC326F28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85.29</c:v>
                </c:pt>
                <c:pt idx="4">
                  <c:v>86.97</c:v>
                </c:pt>
              </c:numCache>
            </c:numRef>
          </c:val>
          <c:extLst>
            <c:ext xmlns:c16="http://schemas.microsoft.com/office/drawing/2014/chart" uri="{C3380CC4-5D6E-409C-BE32-E72D297353CC}">
              <c16:uniqueId val="{00000000-D08A-4447-8C58-8F8B9F58BD3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63.95</c:v>
                </c:pt>
                <c:pt idx="4">
                  <c:v>61.25</c:v>
                </c:pt>
              </c:numCache>
            </c:numRef>
          </c:val>
          <c:smooth val="0"/>
          <c:extLst>
            <c:ext xmlns:c16="http://schemas.microsoft.com/office/drawing/2014/chart" uri="{C3380CC4-5D6E-409C-BE32-E72D297353CC}">
              <c16:uniqueId val="{00000001-D08A-4447-8C58-8F8B9F58BD3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154.66</c:v>
                </c:pt>
                <c:pt idx="4">
                  <c:v>150.13</c:v>
                </c:pt>
              </c:numCache>
            </c:numRef>
          </c:val>
          <c:extLst>
            <c:ext xmlns:c16="http://schemas.microsoft.com/office/drawing/2014/chart" uri="{C3380CC4-5D6E-409C-BE32-E72D297353CC}">
              <c16:uniqueId val="{00000000-7839-4FE8-B239-FC130FB9F3F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263.56</c:v>
                </c:pt>
                <c:pt idx="4">
                  <c:v>279.83</c:v>
                </c:pt>
              </c:numCache>
            </c:numRef>
          </c:val>
          <c:smooth val="0"/>
          <c:extLst>
            <c:ext xmlns:c16="http://schemas.microsoft.com/office/drawing/2014/chart" uri="{C3380CC4-5D6E-409C-BE32-E72D297353CC}">
              <c16:uniqueId val="{00000001-7839-4FE8-B239-FC130FB9F3F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33.4</c:v>
                </c:pt>
                <c:pt idx="4">
                  <c:v>35.880000000000003</c:v>
                </c:pt>
              </c:numCache>
            </c:numRef>
          </c:val>
          <c:extLst>
            <c:ext xmlns:c16="http://schemas.microsoft.com/office/drawing/2014/chart" uri="{C3380CC4-5D6E-409C-BE32-E72D297353CC}">
              <c16:uniqueId val="{00000000-482B-40ED-ADA6-A6EAA67AC80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53.4</c:v>
                </c:pt>
                <c:pt idx="4">
                  <c:v>54.69</c:v>
                </c:pt>
              </c:numCache>
            </c:numRef>
          </c:val>
          <c:smooth val="0"/>
          <c:extLst>
            <c:ext xmlns:c16="http://schemas.microsoft.com/office/drawing/2014/chart" uri="{C3380CC4-5D6E-409C-BE32-E72D297353CC}">
              <c16:uniqueId val="{00000001-482B-40ED-ADA6-A6EAA67AC80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76.92</c:v>
                </c:pt>
                <c:pt idx="4">
                  <c:v>76.92</c:v>
                </c:pt>
              </c:numCache>
            </c:numRef>
          </c:val>
          <c:extLst>
            <c:ext xmlns:c16="http://schemas.microsoft.com/office/drawing/2014/chart" uri="{C3380CC4-5D6E-409C-BE32-E72D297353CC}">
              <c16:uniqueId val="{00000000-C427-45DA-945F-76BEFE74A21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72.53</c:v>
                </c:pt>
                <c:pt idx="4">
                  <c:v>71.44</c:v>
                </c:pt>
              </c:numCache>
            </c:numRef>
          </c:val>
          <c:smooth val="0"/>
          <c:extLst>
            <c:ext xmlns:c16="http://schemas.microsoft.com/office/drawing/2014/chart" uri="{C3380CC4-5D6E-409C-BE32-E72D297353CC}">
              <c16:uniqueId val="{00000001-C427-45DA-945F-76BEFE74A21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zoomScaleNormal="10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長野県　小海町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簡易水道事業</v>
      </c>
      <c r="Q8" s="75"/>
      <c r="R8" s="75"/>
      <c r="S8" s="75"/>
      <c r="T8" s="75"/>
      <c r="U8" s="75"/>
      <c r="V8" s="75"/>
      <c r="W8" s="75" t="str">
        <f>データ!$L$6</f>
        <v>C3</v>
      </c>
      <c r="X8" s="75"/>
      <c r="Y8" s="75"/>
      <c r="Z8" s="75"/>
      <c r="AA8" s="75"/>
      <c r="AB8" s="75"/>
      <c r="AC8" s="75"/>
      <c r="AD8" s="75" t="str">
        <f>データ!$M$6</f>
        <v>非設置</v>
      </c>
      <c r="AE8" s="75"/>
      <c r="AF8" s="75"/>
      <c r="AG8" s="75"/>
      <c r="AH8" s="75"/>
      <c r="AI8" s="75"/>
      <c r="AJ8" s="75"/>
      <c r="AK8" s="2"/>
      <c r="AL8" s="58">
        <f>データ!$R$6</f>
        <v>4196</v>
      </c>
      <c r="AM8" s="58"/>
      <c r="AN8" s="58"/>
      <c r="AO8" s="58"/>
      <c r="AP8" s="58"/>
      <c r="AQ8" s="58"/>
      <c r="AR8" s="58"/>
      <c r="AS8" s="58"/>
      <c r="AT8" s="55">
        <f>データ!$S$6</f>
        <v>114.2</v>
      </c>
      <c r="AU8" s="56"/>
      <c r="AV8" s="56"/>
      <c r="AW8" s="56"/>
      <c r="AX8" s="56"/>
      <c r="AY8" s="56"/>
      <c r="AZ8" s="56"/>
      <c r="BA8" s="56"/>
      <c r="BB8" s="45">
        <f>データ!$T$6</f>
        <v>36.74</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2">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2">
      <c r="A10" s="2"/>
      <c r="B10" s="55" t="str">
        <f>データ!$N$6</f>
        <v>-</v>
      </c>
      <c r="C10" s="56"/>
      <c r="D10" s="56"/>
      <c r="E10" s="56"/>
      <c r="F10" s="56"/>
      <c r="G10" s="56"/>
      <c r="H10" s="56"/>
      <c r="I10" s="55">
        <f>データ!$O$6</f>
        <v>85.7</v>
      </c>
      <c r="J10" s="56"/>
      <c r="K10" s="56"/>
      <c r="L10" s="56"/>
      <c r="M10" s="56"/>
      <c r="N10" s="56"/>
      <c r="O10" s="57"/>
      <c r="P10" s="45">
        <f>データ!$P$6</f>
        <v>88.4</v>
      </c>
      <c r="Q10" s="45"/>
      <c r="R10" s="45"/>
      <c r="S10" s="45"/>
      <c r="T10" s="45"/>
      <c r="U10" s="45"/>
      <c r="V10" s="45"/>
      <c r="W10" s="58">
        <f>データ!$Q$6</f>
        <v>2495</v>
      </c>
      <c r="X10" s="58"/>
      <c r="Y10" s="58"/>
      <c r="Z10" s="58"/>
      <c r="AA10" s="58"/>
      <c r="AB10" s="58"/>
      <c r="AC10" s="58"/>
      <c r="AD10" s="2"/>
      <c r="AE10" s="2"/>
      <c r="AF10" s="2"/>
      <c r="AG10" s="2"/>
      <c r="AH10" s="2"/>
      <c r="AI10" s="2"/>
      <c r="AJ10" s="2"/>
      <c r="AK10" s="2"/>
      <c r="AL10" s="58">
        <f>データ!$U$6</f>
        <v>3735</v>
      </c>
      <c r="AM10" s="58"/>
      <c r="AN10" s="58"/>
      <c r="AO10" s="58"/>
      <c r="AP10" s="58"/>
      <c r="AQ10" s="58"/>
      <c r="AR10" s="58"/>
      <c r="AS10" s="58"/>
      <c r="AT10" s="55">
        <f>データ!$V$6</f>
        <v>19.940000000000001</v>
      </c>
      <c r="AU10" s="56"/>
      <c r="AV10" s="56"/>
      <c r="AW10" s="56"/>
      <c r="AX10" s="56"/>
      <c r="AY10" s="56"/>
      <c r="AZ10" s="56"/>
      <c r="BA10" s="56"/>
      <c r="BB10" s="45">
        <f>データ!$W$6</f>
        <v>187.31</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2">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2">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109</v>
      </c>
      <c r="BM16" s="31"/>
      <c r="BN16" s="31"/>
      <c r="BO16" s="31"/>
      <c r="BP16" s="31"/>
      <c r="BQ16" s="31"/>
      <c r="BR16" s="31"/>
      <c r="BS16" s="31"/>
      <c r="BT16" s="31"/>
      <c r="BU16" s="31"/>
      <c r="BV16" s="31"/>
      <c r="BW16" s="31"/>
      <c r="BX16" s="31"/>
      <c r="BY16" s="31"/>
      <c r="BZ16" s="3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2">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2">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yzbHpw5j84zqsh+P/9iT0EaUzl1q/+e7hGj984XeqqHy9ukZ190ybN+JRrd7gBJt55C8fJDVH2tGPo7vy/OBOA==" saltValue="1uRwq0Y1LVmg4OMeZ5zwN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203033</v>
      </c>
      <c r="D6" s="20">
        <f t="shared" si="3"/>
        <v>46</v>
      </c>
      <c r="E6" s="20">
        <f t="shared" si="3"/>
        <v>1</v>
      </c>
      <c r="F6" s="20">
        <f t="shared" si="3"/>
        <v>0</v>
      </c>
      <c r="G6" s="20">
        <f t="shared" si="3"/>
        <v>5</v>
      </c>
      <c r="H6" s="20" t="str">
        <f t="shared" si="3"/>
        <v>長野県　小海町</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85.7</v>
      </c>
      <c r="P6" s="21">
        <f t="shared" si="3"/>
        <v>88.4</v>
      </c>
      <c r="Q6" s="21">
        <f t="shared" si="3"/>
        <v>2495</v>
      </c>
      <c r="R6" s="21">
        <f t="shared" si="3"/>
        <v>4196</v>
      </c>
      <c r="S6" s="21">
        <f t="shared" si="3"/>
        <v>114.2</v>
      </c>
      <c r="T6" s="21">
        <f t="shared" si="3"/>
        <v>36.74</v>
      </c>
      <c r="U6" s="21">
        <f t="shared" si="3"/>
        <v>3735</v>
      </c>
      <c r="V6" s="21">
        <f t="shared" si="3"/>
        <v>19.940000000000001</v>
      </c>
      <c r="W6" s="21">
        <f t="shared" si="3"/>
        <v>187.31</v>
      </c>
      <c r="X6" s="22" t="str">
        <f>IF(X7="",NA(),X7)</f>
        <v>-</v>
      </c>
      <c r="Y6" s="22" t="str">
        <f t="shared" ref="Y6:AG6" si="4">IF(Y7="",NA(),Y7)</f>
        <v>-</v>
      </c>
      <c r="Z6" s="22" t="str">
        <f t="shared" si="4"/>
        <v>-</v>
      </c>
      <c r="AA6" s="22">
        <f t="shared" si="4"/>
        <v>93.55</v>
      </c>
      <c r="AB6" s="22">
        <f t="shared" si="4"/>
        <v>95.01</v>
      </c>
      <c r="AC6" s="22" t="str">
        <f t="shared" si="4"/>
        <v>-</v>
      </c>
      <c r="AD6" s="22" t="str">
        <f t="shared" si="4"/>
        <v>-</v>
      </c>
      <c r="AE6" s="22" t="str">
        <f t="shared" si="4"/>
        <v>-</v>
      </c>
      <c r="AF6" s="22">
        <f t="shared" si="4"/>
        <v>103.1</v>
      </c>
      <c r="AG6" s="22">
        <f t="shared" si="4"/>
        <v>101.77</v>
      </c>
      <c r="AH6" s="21" t="str">
        <f>IF(AH7="","",IF(AH7="-","【-】","【"&amp;SUBSTITUTE(TEXT(AH7,"#,##0.00"),"-","△")&amp;"】"))</f>
        <v>【102.02】</v>
      </c>
      <c r="AI6" s="22" t="str">
        <f>IF(AI7="",NA(),AI7)</f>
        <v>-</v>
      </c>
      <c r="AJ6" s="22" t="str">
        <f t="shared" ref="AJ6:AR6" si="5">IF(AJ7="",NA(),AJ7)</f>
        <v>-</v>
      </c>
      <c r="AK6" s="22" t="str">
        <f t="shared" si="5"/>
        <v>-</v>
      </c>
      <c r="AL6" s="22">
        <f t="shared" si="5"/>
        <v>49.84</v>
      </c>
      <c r="AM6" s="22">
        <f t="shared" si="5"/>
        <v>52.79</v>
      </c>
      <c r="AN6" s="22" t="str">
        <f t="shared" si="5"/>
        <v>-</v>
      </c>
      <c r="AO6" s="22" t="str">
        <f t="shared" si="5"/>
        <v>-</v>
      </c>
      <c r="AP6" s="22" t="str">
        <f t="shared" si="5"/>
        <v>-</v>
      </c>
      <c r="AQ6" s="22">
        <f t="shared" si="5"/>
        <v>27.32</v>
      </c>
      <c r="AR6" s="22">
        <f t="shared" si="5"/>
        <v>16.12</v>
      </c>
      <c r="AS6" s="21" t="str">
        <f>IF(AS7="","",IF(AS7="-","【-】","【"&amp;SUBSTITUTE(TEXT(AS7,"#,##0.00"),"-","△")&amp;"】"))</f>
        <v>【26.96】</v>
      </c>
      <c r="AT6" s="22" t="str">
        <f>IF(AT7="",NA(),AT7)</f>
        <v>-</v>
      </c>
      <c r="AU6" s="22" t="str">
        <f t="shared" ref="AU6:BC6" si="6">IF(AU7="",NA(),AU7)</f>
        <v>-</v>
      </c>
      <c r="AV6" s="22" t="str">
        <f t="shared" si="6"/>
        <v>-</v>
      </c>
      <c r="AW6" s="22">
        <f t="shared" si="6"/>
        <v>316.08999999999997</v>
      </c>
      <c r="AX6" s="22">
        <f t="shared" si="6"/>
        <v>307.48</v>
      </c>
      <c r="AY6" s="22" t="str">
        <f t="shared" si="6"/>
        <v>-</v>
      </c>
      <c r="AZ6" s="22" t="str">
        <f t="shared" si="6"/>
        <v>-</v>
      </c>
      <c r="BA6" s="22" t="str">
        <f t="shared" si="6"/>
        <v>-</v>
      </c>
      <c r="BB6" s="22">
        <f t="shared" si="6"/>
        <v>217.55</v>
      </c>
      <c r="BC6" s="22">
        <f t="shared" si="6"/>
        <v>157.71</v>
      </c>
      <c r="BD6" s="21" t="str">
        <f>IF(BD7="","",IF(BD7="-","【-】","【"&amp;SUBSTITUTE(TEXT(BD7,"#,##0.00"),"-","△")&amp;"】"))</f>
        <v>【142.39】</v>
      </c>
      <c r="BE6" s="22" t="str">
        <f>IF(BE7="",NA(),BE7)</f>
        <v>-</v>
      </c>
      <c r="BF6" s="22" t="str">
        <f t="shared" ref="BF6:BN6" si="7">IF(BF7="",NA(),BF7)</f>
        <v>-</v>
      </c>
      <c r="BG6" s="22" t="str">
        <f t="shared" si="7"/>
        <v>-</v>
      </c>
      <c r="BH6" s="22">
        <f t="shared" si="7"/>
        <v>124.45</v>
      </c>
      <c r="BI6" s="22">
        <f t="shared" si="7"/>
        <v>140.19</v>
      </c>
      <c r="BJ6" s="22" t="str">
        <f t="shared" si="7"/>
        <v>-</v>
      </c>
      <c r="BK6" s="22" t="str">
        <f t="shared" si="7"/>
        <v>-</v>
      </c>
      <c r="BL6" s="22" t="str">
        <f t="shared" si="7"/>
        <v>-</v>
      </c>
      <c r="BM6" s="22">
        <f t="shared" si="7"/>
        <v>916.17</v>
      </c>
      <c r="BN6" s="22">
        <f t="shared" si="7"/>
        <v>958.97</v>
      </c>
      <c r="BO6" s="21" t="str">
        <f>IF(BO7="","",IF(BO7="-","【-】","【"&amp;SUBSTITUTE(TEXT(BO7,"#,##0.00"),"-","△")&amp;"】"))</f>
        <v>【1,043.36】</v>
      </c>
      <c r="BP6" s="22" t="str">
        <f>IF(BP7="",NA(),BP7)</f>
        <v>-</v>
      </c>
      <c r="BQ6" s="22" t="str">
        <f t="shared" ref="BQ6:BY6" si="8">IF(BQ7="",NA(),BQ7)</f>
        <v>-</v>
      </c>
      <c r="BR6" s="22" t="str">
        <f t="shared" si="8"/>
        <v>-</v>
      </c>
      <c r="BS6" s="22">
        <f t="shared" si="8"/>
        <v>85.29</v>
      </c>
      <c r="BT6" s="22">
        <f t="shared" si="8"/>
        <v>86.97</v>
      </c>
      <c r="BU6" s="22" t="str">
        <f t="shared" si="8"/>
        <v>-</v>
      </c>
      <c r="BV6" s="22" t="str">
        <f t="shared" si="8"/>
        <v>-</v>
      </c>
      <c r="BW6" s="22" t="str">
        <f t="shared" si="8"/>
        <v>-</v>
      </c>
      <c r="BX6" s="22">
        <f t="shared" si="8"/>
        <v>63.95</v>
      </c>
      <c r="BY6" s="22">
        <f t="shared" si="8"/>
        <v>61.25</v>
      </c>
      <c r="BZ6" s="21" t="str">
        <f>IF(BZ7="","",IF(BZ7="-","【-】","【"&amp;SUBSTITUTE(TEXT(BZ7,"#,##0.00"),"-","△")&amp;"】"))</f>
        <v>【56.19】</v>
      </c>
      <c r="CA6" s="22" t="str">
        <f>IF(CA7="",NA(),CA7)</f>
        <v>-</v>
      </c>
      <c r="CB6" s="22" t="str">
        <f t="shared" ref="CB6:CJ6" si="9">IF(CB7="",NA(),CB7)</f>
        <v>-</v>
      </c>
      <c r="CC6" s="22" t="str">
        <f t="shared" si="9"/>
        <v>-</v>
      </c>
      <c r="CD6" s="22">
        <f t="shared" si="9"/>
        <v>154.66</v>
      </c>
      <c r="CE6" s="22">
        <f t="shared" si="9"/>
        <v>150.13</v>
      </c>
      <c r="CF6" s="22" t="str">
        <f t="shared" si="9"/>
        <v>-</v>
      </c>
      <c r="CG6" s="22" t="str">
        <f t="shared" si="9"/>
        <v>-</v>
      </c>
      <c r="CH6" s="22" t="str">
        <f t="shared" si="9"/>
        <v>-</v>
      </c>
      <c r="CI6" s="22">
        <f t="shared" si="9"/>
        <v>263.56</v>
      </c>
      <c r="CJ6" s="22">
        <f t="shared" si="9"/>
        <v>279.83</v>
      </c>
      <c r="CK6" s="21" t="str">
        <f>IF(CK7="","",IF(CK7="-","【-】","【"&amp;SUBSTITUTE(TEXT(CK7,"#,##0.00"),"-","△")&amp;"】"))</f>
        <v>【285.60】</v>
      </c>
      <c r="CL6" s="22" t="str">
        <f>IF(CL7="",NA(),CL7)</f>
        <v>-</v>
      </c>
      <c r="CM6" s="22" t="str">
        <f t="shared" ref="CM6:CU6" si="10">IF(CM7="",NA(),CM7)</f>
        <v>-</v>
      </c>
      <c r="CN6" s="22" t="str">
        <f t="shared" si="10"/>
        <v>-</v>
      </c>
      <c r="CO6" s="22">
        <f t="shared" si="10"/>
        <v>33.4</v>
      </c>
      <c r="CP6" s="22">
        <f t="shared" si="10"/>
        <v>35.880000000000003</v>
      </c>
      <c r="CQ6" s="22" t="str">
        <f t="shared" si="10"/>
        <v>-</v>
      </c>
      <c r="CR6" s="22" t="str">
        <f t="shared" si="10"/>
        <v>-</v>
      </c>
      <c r="CS6" s="22" t="str">
        <f t="shared" si="10"/>
        <v>-</v>
      </c>
      <c r="CT6" s="22">
        <f t="shared" si="10"/>
        <v>53.4</v>
      </c>
      <c r="CU6" s="22">
        <f t="shared" si="10"/>
        <v>54.69</v>
      </c>
      <c r="CV6" s="21" t="str">
        <f>IF(CV7="","",IF(CV7="-","【-】","【"&amp;SUBSTITUTE(TEXT(CV7,"#,##0.00"),"-","△")&amp;"】"))</f>
        <v>【48.33】</v>
      </c>
      <c r="CW6" s="22" t="str">
        <f>IF(CW7="",NA(),CW7)</f>
        <v>-</v>
      </c>
      <c r="CX6" s="22" t="str">
        <f t="shared" ref="CX6:DF6" si="11">IF(CX7="",NA(),CX7)</f>
        <v>-</v>
      </c>
      <c r="CY6" s="22" t="str">
        <f t="shared" si="11"/>
        <v>-</v>
      </c>
      <c r="CZ6" s="22">
        <f t="shared" si="11"/>
        <v>76.92</v>
      </c>
      <c r="DA6" s="22">
        <f t="shared" si="11"/>
        <v>76.92</v>
      </c>
      <c r="DB6" s="22" t="str">
        <f t="shared" si="11"/>
        <v>-</v>
      </c>
      <c r="DC6" s="22" t="str">
        <f t="shared" si="11"/>
        <v>-</v>
      </c>
      <c r="DD6" s="22" t="str">
        <f t="shared" si="11"/>
        <v>-</v>
      </c>
      <c r="DE6" s="22">
        <f t="shared" si="11"/>
        <v>72.53</v>
      </c>
      <c r="DF6" s="22">
        <f t="shared" si="11"/>
        <v>71.44</v>
      </c>
      <c r="DG6" s="21" t="str">
        <f>IF(DG7="","",IF(DG7="-","【-】","【"&amp;SUBSTITUTE(TEXT(DG7,"#,##0.00"),"-","△")&amp;"】"))</f>
        <v>【70.34】</v>
      </c>
      <c r="DH6" s="22" t="str">
        <f>IF(DH7="",NA(),DH7)</f>
        <v>-</v>
      </c>
      <c r="DI6" s="22" t="str">
        <f t="shared" ref="DI6:DQ6" si="12">IF(DI7="",NA(),DI7)</f>
        <v>-</v>
      </c>
      <c r="DJ6" s="22" t="str">
        <f t="shared" si="12"/>
        <v>-</v>
      </c>
      <c r="DK6" s="22">
        <f t="shared" si="12"/>
        <v>59.51</v>
      </c>
      <c r="DL6" s="22">
        <f t="shared" si="12"/>
        <v>58.46</v>
      </c>
      <c r="DM6" s="22" t="str">
        <f t="shared" si="12"/>
        <v>-</v>
      </c>
      <c r="DN6" s="22" t="str">
        <f t="shared" si="12"/>
        <v>-</v>
      </c>
      <c r="DO6" s="22" t="str">
        <f t="shared" si="12"/>
        <v>-</v>
      </c>
      <c r="DP6" s="22">
        <f t="shared" si="12"/>
        <v>40.46</v>
      </c>
      <c r="DQ6" s="22">
        <f t="shared" si="12"/>
        <v>37.1</v>
      </c>
      <c r="DR6" s="21" t="str">
        <f>IF(DR7="","",IF(DR7="-","【-】","【"&amp;SUBSTITUTE(TEXT(DR7,"#,##0.00"),"-","△")&amp;"】"))</f>
        <v>【35.50】</v>
      </c>
      <c r="DS6" s="22" t="str">
        <f>IF(DS7="",NA(),DS7)</f>
        <v>-</v>
      </c>
      <c r="DT6" s="22" t="str">
        <f t="shared" ref="DT6:EB6" si="13">IF(DT7="",NA(),DT7)</f>
        <v>-</v>
      </c>
      <c r="DU6" s="22" t="str">
        <f t="shared" si="13"/>
        <v>-</v>
      </c>
      <c r="DV6" s="21">
        <f t="shared" si="13"/>
        <v>0</v>
      </c>
      <c r="DW6" s="21">
        <f t="shared" si="13"/>
        <v>0</v>
      </c>
      <c r="DX6" s="22" t="str">
        <f t="shared" si="13"/>
        <v>-</v>
      </c>
      <c r="DY6" s="22" t="str">
        <f t="shared" si="13"/>
        <v>-</v>
      </c>
      <c r="DZ6" s="22" t="str">
        <f t="shared" si="13"/>
        <v>-</v>
      </c>
      <c r="EA6" s="22">
        <f t="shared" si="13"/>
        <v>22.77</v>
      </c>
      <c r="EB6" s="22">
        <f t="shared" si="13"/>
        <v>18.22</v>
      </c>
      <c r="EC6" s="21" t="str">
        <f>IF(EC7="","",IF(EC7="-","【-】","【"&amp;SUBSTITUTE(TEXT(EC7,"#,##0.00"),"-","△")&amp;"】"))</f>
        <v>【16.16】</v>
      </c>
      <c r="ED6" s="22" t="str">
        <f>IF(ED7="",NA(),ED7)</f>
        <v>-</v>
      </c>
      <c r="EE6" s="22" t="str">
        <f t="shared" ref="EE6:EM6" si="14">IF(EE7="",NA(),EE7)</f>
        <v>-</v>
      </c>
      <c r="EF6" s="22" t="str">
        <f t="shared" si="14"/>
        <v>-</v>
      </c>
      <c r="EG6" s="21">
        <f t="shared" si="14"/>
        <v>0</v>
      </c>
      <c r="EH6" s="21">
        <f t="shared" si="14"/>
        <v>0</v>
      </c>
      <c r="EI6" s="22" t="str">
        <f t="shared" si="14"/>
        <v>-</v>
      </c>
      <c r="EJ6" s="22" t="str">
        <f t="shared" si="14"/>
        <v>-</v>
      </c>
      <c r="EK6" s="22" t="str">
        <f t="shared" si="14"/>
        <v>-</v>
      </c>
      <c r="EL6" s="22">
        <f t="shared" si="14"/>
        <v>0.49</v>
      </c>
      <c r="EM6" s="22">
        <f t="shared" si="14"/>
        <v>0.32</v>
      </c>
      <c r="EN6" s="21" t="str">
        <f>IF(EN7="","",IF(EN7="-","【-】","【"&amp;SUBSTITUTE(TEXT(EN7,"#,##0.00"),"-","△")&amp;"】"))</f>
        <v>【0.28】</v>
      </c>
    </row>
    <row r="7" spans="1:144" s="23" customFormat="1" x14ac:dyDescent="0.2">
      <c r="A7" s="15"/>
      <c r="B7" s="24">
        <v>2024</v>
      </c>
      <c r="C7" s="24">
        <v>203033</v>
      </c>
      <c r="D7" s="24">
        <v>46</v>
      </c>
      <c r="E7" s="24">
        <v>1</v>
      </c>
      <c r="F7" s="24">
        <v>0</v>
      </c>
      <c r="G7" s="24">
        <v>5</v>
      </c>
      <c r="H7" s="24" t="s">
        <v>93</v>
      </c>
      <c r="I7" s="24" t="s">
        <v>94</v>
      </c>
      <c r="J7" s="24" t="s">
        <v>95</v>
      </c>
      <c r="K7" s="24" t="s">
        <v>96</v>
      </c>
      <c r="L7" s="24" t="s">
        <v>97</v>
      </c>
      <c r="M7" s="24" t="s">
        <v>98</v>
      </c>
      <c r="N7" s="25" t="s">
        <v>99</v>
      </c>
      <c r="O7" s="25">
        <v>85.7</v>
      </c>
      <c r="P7" s="25">
        <v>88.4</v>
      </c>
      <c r="Q7" s="25">
        <v>2495</v>
      </c>
      <c r="R7" s="25">
        <v>4196</v>
      </c>
      <c r="S7" s="25">
        <v>114.2</v>
      </c>
      <c r="T7" s="25">
        <v>36.74</v>
      </c>
      <c r="U7" s="25">
        <v>3735</v>
      </c>
      <c r="V7" s="25">
        <v>19.940000000000001</v>
      </c>
      <c r="W7" s="25">
        <v>187.31</v>
      </c>
      <c r="X7" s="25" t="s">
        <v>99</v>
      </c>
      <c r="Y7" s="25" t="s">
        <v>99</v>
      </c>
      <c r="Z7" s="25" t="s">
        <v>99</v>
      </c>
      <c r="AA7" s="25">
        <v>93.55</v>
      </c>
      <c r="AB7" s="25">
        <v>95.01</v>
      </c>
      <c r="AC7" s="25" t="s">
        <v>99</v>
      </c>
      <c r="AD7" s="25" t="s">
        <v>99</v>
      </c>
      <c r="AE7" s="25" t="s">
        <v>99</v>
      </c>
      <c r="AF7" s="25">
        <v>103.1</v>
      </c>
      <c r="AG7" s="25">
        <v>101.77</v>
      </c>
      <c r="AH7" s="25">
        <v>102.02</v>
      </c>
      <c r="AI7" s="25" t="s">
        <v>99</v>
      </c>
      <c r="AJ7" s="25" t="s">
        <v>99</v>
      </c>
      <c r="AK7" s="25" t="s">
        <v>99</v>
      </c>
      <c r="AL7" s="25">
        <v>49.84</v>
      </c>
      <c r="AM7" s="25">
        <v>52.79</v>
      </c>
      <c r="AN7" s="25" t="s">
        <v>99</v>
      </c>
      <c r="AO7" s="25" t="s">
        <v>99</v>
      </c>
      <c r="AP7" s="25" t="s">
        <v>99</v>
      </c>
      <c r="AQ7" s="25">
        <v>27.32</v>
      </c>
      <c r="AR7" s="25">
        <v>16.12</v>
      </c>
      <c r="AS7" s="25">
        <v>26.96</v>
      </c>
      <c r="AT7" s="25" t="s">
        <v>99</v>
      </c>
      <c r="AU7" s="25" t="s">
        <v>99</v>
      </c>
      <c r="AV7" s="25" t="s">
        <v>99</v>
      </c>
      <c r="AW7" s="25">
        <v>316.08999999999997</v>
      </c>
      <c r="AX7" s="25">
        <v>307.48</v>
      </c>
      <c r="AY7" s="25" t="s">
        <v>99</v>
      </c>
      <c r="AZ7" s="25" t="s">
        <v>99</v>
      </c>
      <c r="BA7" s="25" t="s">
        <v>99</v>
      </c>
      <c r="BB7" s="25">
        <v>217.55</v>
      </c>
      <c r="BC7" s="25">
        <v>157.71</v>
      </c>
      <c r="BD7" s="25">
        <v>142.38999999999999</v>
      </c>
      <c r="BE7" s="25" t="s">
        <v>99</v>
      </c>
      <c r="BF7" s="25" t="s">
        <v>99</v>
      </c>
      <c r="BG7" s="25" t="s">
        <v>99</v>
      </c>
      <c r="BH7" s="25">
        <v>124.45</v>
      </c>
      <c r="BI7" s="25">
        <v>140.19</v>
      </c>
      <c r="BJ7" s="25" t="s">
        <v>99</v>
      </c>
      <c r="BK7" s="25" t="s">
        <v>99</v>
      </c>
      <c r="BL7" s="25" t="s">
        <v>99</v>
      </c>
      <c r="BM7" s="25">
        <v>916.17</v>
      </c>
      <c r="BN7" s="25">
        <v>958.97</v>
      </c>
      <c r="BO7" s="25">
        <v>1043.3599999999999</v>
      </c>
      <c r="BP7" s="25" t="s">
        <v>99</v>
      </c>
      <c r="BQ7" s="25" t="s">
        <v>99</v>
      </c>
      <c r="BR7" s="25" t="s">
        <v>99</v>
      </c>
      <c r="BS7" s="25">
        <v>85.29</v>
      </c>
      <c r="BT7" s="25">
        <v>86.97</v>
      </c>
      <c r="BU7" s="25" t="s">
        <v>99</v>
      </c>
      <c r="BV7" s="25" t="s">
        <v>99</v>
      </c>
      <c r="BW7" s="25" t="s">
        <v>99</v>
      </c>
      <c r="BX7" s="25">
        <v>63.95</v>
      </c>
      <c r="BY7" s="25">
        <v>61.25</v>
      </c>
      <c r="BZ7" s="25">
        <v>56.19</v>
      </c>
      <c r="CA7" s="25" t="s">
        <v>99</v>
      </c>
      <c r="CB7" s="25" t="s">
        <v>99</v>
      </c>
      <c r="CC7" s="25" t="s">
        <v>99</v>
      </c>
      <c r="CD7" s="25">
        <v>154.66</v>
      </c>
      <c r="CE7" s="25">
        <v>150.13</v>
      </c>
      <c r="CF7" s="25" t="s">
        <v>99</v>
      </c>
      <c r="CG7" s="25" t="s">
        <v>99</v>
      </c>
      <c r="CH7" s="25" t="s">
        <v>99</v>
      </c>
      <c r="CI7" s="25">
        <v>263.56</v>
      </c>
      <c r="CJ7" s="25">
        <v>279.83</v>
      </c>
      <c r="CK7" s="25">
        <v>285.60000000000002</v>
      </c>
      <c r="CL7" s="25" t="s">
        <v>99</v>
      </c>
      <c r="CM7" s="25" t="s">
        <v>99</v>
      </c>
      <c r="CN7" s="25" t="s">
        <v>99</v>
      </c>
      <c r="CO7" s="25">
        <v>33.4</v>
      </c>
      <c r="CP7" s="25">
        <v>35.880000000000003</v>
      </c>
      <c r="CQ7" s="25" t="s">
        <v>99</v>
      </c>
      <c r="CR7" s="25" t="s">
        <v>99</v>
      </c>
      <c r="CS7" s="25" t="s">
        <v>99</v>
      </c>
      <c r="CT7" s="25">
        <v>53.4</v>
      </c>
      <c r="CU7" s="25">
        <v>54.69</v>
      </c>
      <c r="CV7" s="25">
        <v>48.33</v>
      </c>
      <c r="CW7" s="25" t="s">
        <v>99</v>
      </c>
      <c r="CX7" s="25" t="s">
        <v>99</v>
      </c>
      <c r="CY7" s="25" t="s">
        <v>99</v>
      </c>
      <c r="CZ7" s="25">
        <v>76.92</v>
      </c>
      <c r="DA7" s="25">
        <v>76.92</v>
      </c>
      <c r="DB7" s="25" t="s">
        <v>99</v>
      </c>
      <c r="DC7" s="25" t="s">
        <v>99</v>
      </c>
      <c r="DD7" s="25" t="s">
        <v>99</v>
      </c>
      <c r="DE7" s="25">
        <v>72.53</v>
      </c>
      <c r="DF7" s="25">
        <v>71.44</v>
      </c>
      <c r="DG7" s="25">
        <v>70.34</v>
      </c>
      <c r="DH7" s="25" t="s">
        <v>99</v>
      </c>
      <c r="DI7" s="25" t="s">
        <v>99</v>
      </c>
      <c r="DJ7" s="25" t="s">
        <v>99</v>
      </c>
      <c r="DK7" s="25">
        <v>59.51</v>
      </c>
      <c r="DL7" s="25">
        <v>58.46</v>
      </c>
      <c r="DM7" s="25" t="s">
        <v>99</v>
      </c>
      <c r="DN7" s="25" t="s">
        <v>99</v>
      </c>
      <c r="DO7" s="25" t="s">
        <v>99</v>
      </c>
      <c r="DP7" s="25">
        <v>40.46</v>
      </c>
      <c r="DQ7" s="25">
        <v>37.1</v>
      </c>
      <c r="DR7" s="25">
        <v>35.5</v>
      </c>
      <c r="DS7" s="25" t="s">
        <v>99</v>
      </c>
      <c r="DT7" s="25" t="s">
        <v>99</v>
      </c>
      <c r="DU7" s="25" t="s">
        <v>99</v>
      </c>
      <c r="DV7" s="25">
        <v>0</v>
      </c>
      <c r="DW7" s="25">
        <v>0</v>
      </c>
      <c r="DX7" s="25" t="s">
        <v>99</v>
      </c>
      <c r="DY7" s="25" t="s">
        <v>99</v>
      </c>
      <c r="DZ7" s="25" t="s">
        <v>99</v>
      </c>
      <c r="EA7" s="25">
        <v>22.77</v>
      </c>
      <c r="EB7" s="25">
        <v>18.22</v>
      </c>
      <c r="EC7" s="25">
        <v>16.16</v>
      </c>
      <c r="ED7" s="25" t="s">
        <v>99</v>
      </c>
      <c r="EE7" s="25" t="s">
        <v>99</v>
      </c>
      <c r="EF7" s="25" t="s">
        <v>99</v>
      </c>
      <c r="EG7" s="25">
        <v>0</v>
      </c>
      <c r="EH7" s="25">
        <v>0</v>
      </c>
      <c r="EI7" s="25" t="s">
        <v>99</v>
      </c>
      <c r="EJ7" s="25" t="s">
        <v>99</v>
      </c>
      <c r="EK7" s="25" t="s">
        <v>99</v>
      </c>
      <c r="EL7" s="25">
        <v>0.49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井上 幹太</cp:lastModifiedBy>
  <dcterms:created xsi:type="dcterms:W3CDTF">2025-12-12T09:16:42Z</dcterms:created>
  <dcterms:modified xsi:type="dcterms:W3CDTF">2026-02-03T23:09:24Z</dcterms:modified>
  <cp:category/>
</cp:coreProperties>
</file>