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7B38899E-E811-4102-9D96-3288CFD047DC}" xr6:coauthVersionLast="47" xr6:coauthVersionMax="47" xr10:uidLastSave="{00000000-0000-0000-0000-000000000000}"/>
  <workbookProtection workbookAlgorithmName="SHA-512" workbookHashValue="tAsG9Dpo7gT8xPLZsFLy/ZH4hDLuTVdmf5k4qBAOLG2hZZbsebFzIHK07TXRVmhKTMWZBhLwgkOxZCQwO2AcdA==" workbookSaltValue="UALqmEzr5kpzQbItMInwH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I85" i="4"/>
  <c r="H85" i="4"/>
  <c r="BB10" i="4"/>
  <c r="AT10" i="4"/>
  <c r="I10" i="4"/>
  <c r="B10" i="4"/>
  <c r="BB8" i="4"/>
  <c r="AT8" i="4"/>
  <c r="AL8" i="4"/>
  <c r="AD8" i="4"/>
  <c r="W8" i="4"/>
  <c r="P8" i="4"/>
  <c r="I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<sst xmlns="http://schemas.openxmlformats.org/spreadsheetml/2006/main" count="316" uniqueCount="113">
  <si>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</si>
  <si>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</si>
  <si>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</si>
  <si>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</si>
  <si>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</si>
  <si>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</si>
  <si>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</si>
  <si>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</si>
  <si>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</si>
  <si>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</si>
  <si>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</si>
  <si>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</si>
  <si>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</si>
  <si>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</si>
  <si>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</si>
  <si>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</si>
  <si>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</si>
  <si>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</si>
  <si>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</si>
  <si>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</si>
  <si>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</si>
  <si>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</si>
  <si>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</si>
  <si>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</si>
  <si>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</si>
  <si>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</si>
  <si>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</si>
  <si>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</si>
  <si>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</si>
  <si>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</si>
  <si>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</si>
  <si>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</si>
  <si>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</si>
  <si>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</si>
  <si>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</si>
  <si>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</si>
  <si>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</si>
  <si>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</si>
  <si>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</si>
  <si>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</si>
  <si>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</si>
  <si>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</si>
  <si>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</si>
  <si>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</si>
  <si>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</si>
  <si>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</si>
  <si>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</si>
  <si>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</si>
  <si>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</si>
  <si>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</si>
  <si>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</si>
  <si>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</si>
  <si>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</si>
  <si>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</si>
  <si>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</si>
  <si>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</si>
  <si>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</si>
  <si>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</si>
  <si>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</si>
  <si>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</si>
  <si>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</si>
  <si>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</si>
  <si>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</si>
  <si>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</si>
  <si>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</si>
  <si>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</si>
  <si>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</si>
  <si>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</si>
  <si>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</si>
  <si>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</si>
  <si>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</si>
  <si>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</si>
  <si>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</si>
  <si>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</si>
  <si>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</si>
  <si>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</si>
  <si>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</si>
  <si>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</si>
  <si>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</si>
  <si>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</si>
  <si>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</si>
  <si>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</si>
  <si>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</si>
  <si>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</si>
  <si>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</si>
  <si>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</si>
  <si>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</si>
  <si>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</si>
  <si>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</si>
  <si>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</si>
  <si>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</si>
  <si>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</si>
  <si>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</si>
  <si>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大町市</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</si>
  <si>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</si>
  <si>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</si>
  <si>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</si>
  <si>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</si>
  <si>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</si>
  <si>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</si>
  <si>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</si>
  <si>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</si>
  <si>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</si>
  <si>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</si>
  <si>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</si>
  <si>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</si>
  <si>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</si>
  <si>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</si>
  <si>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</si>
  <si>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</si>
  <si>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①有形固定資産減価償却率及び③管路更新率　
令和6年度から法適化したことにより、類似団体等の平均値に対し、有形固定資産の経年化及び管路更新率が下回っていることが明らかとなった。安定的な給水を行うため優先される基幹管路から計画的に更新を進めている。
②管路経年化率
当市における老朽管の状況は、類似団体と同一の傾向にあり、老朽化は進行しているため、計画的な管路更新を進めている。
</t>
    <rPh sb="1" eb="3">
      <t>ユウケイ</t>
    </rPh>
    <rPh sb="3" eb="5">
      <t>コテイ</t>
    </rPh>
    <rPh sb="5" eb="7">
      <t>シサン</t>
    </rPh>
    <rPh sb="7" eb="9">
      <t>ゲンカ</t>
    </rPh>
    <rPh sb="9" eb="11">
      <t>ショウキャク</t>
    </rPh>
    <rPh sb="11" eb="12">
      <t>リツ</t>
    </rPh>
    <rPh sb="12" eb="13">
      <t>オヨ</t>
    </rPh>
    <rPh sb="31" eb="32">
      <t>カ</t>
    </rPh>
    <rPh sb="41" eb="42">
      <t>オヨ</t>
    </rPh>
    <rPh sb="47" eb="48">
      <t>タイ</t>
    </rPh>
    <rPh sb="49" eb="51">
      <t>シタマワ</t>
    </rPh>
    <rPh sb="53" eb="59">
      <t>ユウケイコテイシサン</t>
    </rPh>
    <rPh sb="60" eb="63">
      <t>ケイネンカ</t>
    </rPh>
    <rPh sb="63" eb="64">
      <t>オヨ</t>
    </rPh>
    <rPh sb="65" eb="67">
      <t>カンロ</t>
    </rPh>
    <rPh sb="67" eb="69">
      <t>コウシン</t>
    </rPh>
    <rPh sb="69" eb="70">
      <t>リツ</t>
    </rPh>
    <rPh sb="80" eb="81">
      <t>アキ</t>
    </rPh>
    <rPh sb="182" eb="183">
      <t>スス</t>
    </rPh>
    <phoneticPr fontId="4"/>
  </si>
  <si>
    <r>
      <t>　</t>
    </r>
    <r>
      <rPr>
        <sz val="11"/>
        <rFont val="ＭＳ ゴシック"/>
        <family val="3"/>
        <charset val="128"/>
      </rPr>
      <t>令和6年度より、地方公営企業法を適用した公営企業会計へ移行したが、老朽設備の更新やクリプトスポリジウム対策等、収益の増加に繋がらない建設投資についても行っていく必要があり苦慮している。また、近年の職員給与費の増加や、物価高騰による営業費用の増加もあり、財政面は一般会計からの繰入金に依存している状況である。公営企業に関わる人材確保は、担い手不足や職員の高齢化により、困難な状況である。令和6年度から窓口業務の民間委託に伴い、組織体制を再編したが、さらに令和8年度には、現在の4係から3係に再編を進め、事業を運営する予定です。今後も給水人口の減少や老朽管の増加が進行していくことを念頭に、より一層の経営の効率化を図っていきたい。</t>
    </r>
    <r>
      <rPr>
        <sz val="11"/>
        <color rgb="FFFF0000"/>
        <rFont val="ＭＳ ゴシック"/>
        <family val="3"/>
        <charset val="128"/>
      </rPr>
      <t xml:space="preserve">
</t>
    </r>
    <rPh sb="1" eb="3">
      <t>レイワ</t>
    </rPh>
    <rPh sb="4" eb="6">
      <t>ネンド</t>
    </rPh>
    <rPh sb="9" eb="16">
      <t>チホウコウエイキギョウホウ</t>
    </rPh>
    <rPh sb="17" eb="19">
      <t>テキヨウ</t>
    </rPh>
    <rPh sb="21" eb="27">
      <t>コウエイキギョウカイケイ</t>
    </rPh>
    <rPh sb="28" eb="30">
      <t>イコウ</t>
    </rPh>
    <rPh sb="34" eb="36">
      <t>ロウキュウ</t>
    </rPh>
    <rPh sb="36" eb="38">
      <t>セツビ</t>
    </rPh>
    <rPh sb="39" eb="41">
      <t>コウシン</t>
    </rPh>
    <rPh sb="52" eb="54">
      <t>タイサク</t>
    </rPh>
    <rPh sb="54" eb="55">
      <t>トウ</t>
    </rPh>
    <rPh sb="56" eb="58">
      <t>シュウエキ</t>
    </rPh>
    <rPh sb="59" eb="61">
      <t>ゾウカ</t>
    </rPh>
    <rPh sb="62" eb="63">
      <t>ツナ</t>
    </rPh>
    <rPh sb="67" eb="69">
      <t>ケンセツ</t>
    </rPh>
    <rPh sb="69" eb="71">
      <t>トウシ</t>
    </rPh>
    <rPh sb="76" eb="77">
      <t>オコナ</t>
    </rPh>
    <rPh sb="81" eb="83">
      <t>ヒツヨウ</t>
    </rPh>
    <rPh sb="86" eb="88">
      <t>クリョ</t>
    </rPh>
    <rPh sb="96" eb="98">
      <t>キンネン</t>
    </rPh>
    <rPh sb="99" eb="101">
      <t>ショクイン</t>
    </rPh>
    <rPh sb="101" eb="104">
      <t>キュウヨヒ</t>
    </rPh>
    <rPh sb="105" eb="107">
      <t>ゾウカ</t>
    </rPh>
    <rPh sb="109" eb="111">
      <t>ブッカ</t>
    </rPh>
    <rPh sb="111" eb="113">
      <t>コウトウ</t>
    </rPh>
    <rPh sb="116" eb="118">
      <t>エイギョウ</t>
    </rPh>
    <rPh sb="118" eb="120">
      <t>ヒヨウ</t>
    </rPh>
    <rPh sb="121" eb="123">
      <t>ゾウカ</t>
    </rPh>
    <rPh sb="154" eb="158">
      <t>コウエイキギョウ</t>
    </rPh>
    <rPh sb="159" eb="160">
      <t>カカ</t>
    </rPh>
    <rPh sb="162" eb="164">
      <t>ジンザイ</t>
    </rPh>
    <rPh sb="164" eb="166">
      <t>カクホ</t>
    </rPh>
    <rPh sb="168" eb="169">
      <t>ニナ</t>
    </rPh>
    <rPh sb="170" eb="171">
      <t>テ</t>
    </rPh>
    <rPh sb="171" eb="173">
      <t>フソク</t>
    </rPh>
    <rPh sb="174" eb="176">
      <t>ショクイン</t>
    </rPh>
    <rPh sb="177" eb="180">
      <t>コウレイカ</t>
    </rPh>
    <rPh sb="184" eb="186">
      <t>コンナン</t>
    </rPh>
    <rPh sb="187" eb="189">
      <t>ジョウキョウ</t>
    </rPh>
    <rPh sb="193" eb="195">
      <t>レイワ</t>
    </rPh>
    <rPh sb="196" eb="198">
      <t>ネンド</t>
    </rPh>
    <rPh sb="200" eb="202">
      <t>マドグチ</t>
    </rPh>
    <rPh sb="202" eb="204">
      <t>ギョウム</t>
    </rPh>
    <rPh sb="205" eb="209">
      <t>ミンカンイタク</t>
    </rPh>
    <rPh sb="210" eb="211">
      <t>トモナ</t>
    </rPh>
    <rPh sb="213" eb="215">
      <t>ソシキ</t>
    </rPh>
    <rPh sb="215" eb="217">
      <t>タイセイ</t>
    </rPh>
    <rPh sb="218" eb="220">
      <t>サイヘン</t>
    </rPh>
    <rPh sb="227" eb="229">
      <t>レイワ</t>
    </rPh>
    <rPh sb="230" eb="232">
      <t>ネンド</t>
    </rPh>
    <rPh sb="235" eb="237">
      <t>ゲンザイ</t>
    </rPh>
    <rPh sb="239" eb="240">
      <t>カカリ</t>
    </rPh>
    <rPh sb="243" eb="244">
      <t>カカリ</t>
    </rPh>
    <rPh sb="245" eb="247">
      <t>サイヘン</t>
    </rPh>
    <rPh sb="248" eb="249">
      <t>スス</t>
    </rPh>
    <rPh sb="251" eb="253">
      <t>ジギョウ</t>
    </rPh>
    <rPh sb="254" eb="256">
      <t>ウンエイ</t>
    </rPh>
    <rPh sb="258" eb="260">
      <t>ヨテイ</t>
    </rPh>
    <rPh sb="306" eb="307">
      <t>ハカ</t>
    </rPh>
    <phoneticPr fontId="4"/>
  </si>
  <si>
    <r>
      <rPr>
        <sz val="9.5"/>
        <rFont val="ＭＳ ゴシック"/>
        <family val="3"/>
        <charset val="128"/>
      </rPr>
      <t>①経常収支比率及び③流動比率
100％を上回ってはいるが、急峻な山間部に給水しており、点在する配水池からポンプ圧送により導送配水を行っているため、維持管理に多額の費用を必要としている。令和6年度から法適化し前年度比較はできませんが、給水人口も年々減少傾向にある中、その経費を水道使用料に反映させてしまうと料金が大幅に高騰することから、根幹的な財源としては一般会計からの繰入金に頼らざるを得ない状況となっている。
④企業債残高対給水収益比率
建設改良費の財源として企業債及び、一般会計からの繰入金を活用して事業を実施しているため、償還額よりも借入額が上回ることで上昇している。今後、施設の統合なども視野に入れ検討していく。
⑤料金回収率
類似団体及び全国平均値を下回る状況となっているが、本市の簡易水道料金は上水道と比較して高いことから、さらに高料金に改定することは困難であるため、料金改定を視野に検討していく。
⑥給水原価
前年度比較はできませんが、類似団体及び全国平均値を大きく上回る状況となっている。地形的な理由により維持管理費が高いことが要因と考えられ、投資の効率化や維持管理費の削減に取り組んで行く必要がある。</t>
    </r>
    <r>
      <rPr>
        <sz val="9.5"/>
        <color rgb="FFFF0000"/>
        <rFont val="ＭＳ ゴシック"/>
        <family val="3"/>
        <charset val="128"/>
      </rPr>
      <t xml:space="preserve">
</t>
    </r>
    <r>
      <rPr>
        <sz val="9.5"/>
        <rFont val="ＭＳ ゴシック"/>
        <family val="3"/>
        <charset val="128"/>
      </rPr>
      <t>⑦施設利用率
類似団体及び全国平均値を大きく上回る状況であるが、さらなる施設利用率向上のため、地形的に難しいが、施設統合なども検討していく必要がある。
⑧有収率
類似団体及び全国平均値を下回っていることから、引き続き漏水箇所の特定を行い、給水の効率性を高めていく。
　　　　　　　　　　　　　　　　　　　　　　　　</t>
    </r>
    <r>
      <rPr>
        <sz val="9.5"/>
        <color rgb="FFFF0000"/>
        <rFont val="ＭＳ ゴシック"/>
        <family val="3"/>
        <charset val="128"/>
      </rPr>
      <t xml:space="preserve">
</t>
    </r>
    <rPh sb="1" eb="7">
      <t>ケイジョウシュウシヒリツ</t>
    </rPh>
    <rPh sb="7" eb="8">
      <t>オヨ</t>
    </rPh>
    <rPh sb="10" eb="14">
      <t>リュウドウヒリツ</t>
    </rPh>
    <rPh sb="19" eb="21">
      <t>ウワマワ</t>
    </rPh>
    <rPh sb="28" eb="30">
      <t>キュウシュン</t>
    </rPh>
    <rPh sb="31" eb="34">
      <t>サンカンブ</t>
    </rPh>
    <rPh sb="35" eb="37">
      <t>キュウスイ</t>
    </rPh>
    <rPh sb="42" eb="44">
      <t>テンザイ</t>
    </rPh>
    <rPh sb="46" eb="49">
      <t>ハイスイチ</t>
    </rPh>
    <rPh sb="54" eb="56">
      <t>アッソウ</t>
    </rPh>
    <rPh sb="59" eb="60">
      <t>ドウ</t>
    </rPh>
    <rPh sb="60" eb="61">
      <t>ソウ</t>
    </rPh>
    <rPh sb="61" eb="63">
      <t>ハイスイ</t>
    </rPh>
    <rPh sb="64" eb="65">
      <t>オコナ</t>
    </rPh>
    <rPh sb="72" eb="74">
      <t>イジ</t>
    </rPh>
    <rPh sb="74" eb="76">
      <t>カンリ</t>
    </rPh>
    <rPh sb="77" eb="79">
      <t>タガク</t>
    </rPh>
    <rPh sb="80" eb="82">
      <t>ヒヨウ</t>
    </rPh>
    <rPh sb="83" eb="85">
      <t>ヒツヨウ</t>
    </rPh>
    <rPh sb="91" eb="93">
      <t>レイワ</t>
    </rPh>
    <rPh sb="94" eb="96">
      <t>ネンド</t>
    </rPh>
    <rPh sb="101" eb="102">
      <t>カ</t>
    </rPh>
    <rPh sb="115" eb="117">
      <t>キュウスイ</t>
    </rPh>
    <rPh sb="117" eb="119">
      <t>ジンコウ</t>
    </rPh>
    <rPh sb="120" eb="122">
      <t>ネンネン</t>
    </rPh>
    <rPh sb="122" eb="124">
      <t>ゲンショウ</t>
    </rPh>
    <rPh sb="124" eb="126">
      <t>ケイコウ</t>
    </rPh>
    <rPh sb="129" eb="130">
      <t>ナカ</t>
    </rPh>
    <rPh sb="133" eb="135">
      <t>ケイヒ</t>
    </rPh>
    <rPh sb="136" eb="138">
      <t>スイドウ</t>
    </rPh>
    <rPh sb="142" eb="144">
      <t>ハンエイ</t>
    </rPh>
    <rPh sb="151" eb="153">
      <t>リョウキン</t>
    </rPh>
    <rPh sb="154" eb="156">
      <t>オオハバ</t>
    </rPh>
    <rPh sb="157" eb="159">
      <t>コウトウ</t>
    </rPh>
    <rPh sb="166" eb="169">
      <t>コンカンテキ</t>
    </rPh>
    <rPh sb="170" eb="172">
      <t>ザイゲン</t>
    </rPh>
    <rPh sb="176" eb="178">
      <t>イッパン</t>
    </rPh>
    <rPh sb="178" eb="180">
      <t>カイケイ</t>
    </rPh>
    <rPh sb="183" eb="185">
      <t>クリイレ</t>
    </rPh>
    <rPh sb="185" eb="186">
      <t>キン</t>
    </rPh>
    <rPh sb="187" eb="188">
      <t>タヨ</t>
    </rPh>
    <rPh sb="192" eb="193">
      <t>エ</t>
    </rPh>
    <rPh sb="195" eb="197">
      <t>ジョウキョウ</t>
    </rPh>
    <rPh sb="206" eb="209">
      <t>キギョウサイ</t>
    </rPh>
    <rPh sb="209" eb="211">
      <t>ザンダカ</t>
    </rPh>
    <rPh sb="211" eb="212">
      <t>タイ</t>
    </rPh>
    <rPh sb="212" eb="214">
      <t>キュウスイ</t>
    </rPh>
    <rPh sb="214" eb="216">
      <t>シュウエキ</t>
    </rPh>
    <rPh sb="216" eb="218">
      <t>ヒリツ</t>
    </rPh>
    <rPh sb="220" eb="225">
      <t>ケンセツカイリョウヒ</t>
    </rPh>
    <rPh sb="226" eb="228">
      <t>ザイゲン</t>
    </rPh>
    <rPh sb="231" eb="234">
      <t>キギョウサイ</t>
    </rPh>
    <rPh sb="234" eb="235">
      <t>オヨ</t>
    </rPh>
    <rPh sb="243" eb="246">
      <t>クリイレキン</t>
    </rPh>
    <rPh sb="247" eb="249">
      <t>カツヨウ</t>
    </rPh>
    <rPh sb="251" eb="253">
      <t>ジギョウ</t>
    </rPh>
    <rPh sb="254" eb="256">
      <t>ジッシ</t>
    </rPh>
    <rPh sb="280" eb="282">
      <t>ジョウショウ</t>
    </rPh>
    <rPh sb="287" eb="289">
      <t>コンゴ</t>
    </rPh>
    <rPh sb="290" eb="292">
      <t>シセツ</t>
    </rPh>
    <rPh sb="293" eb="295">
      <t>トウゴウ</t>
    </rPh>
    <rPh sb="298" eb="300">
      <t>シヤ</t>
    </rPh>
    <rPh sb="301" eb="302">
      <t>イ</t>
    </rPh>
    <rPh sb="303" eb="305">
      <t>ケントウ</t>
    </rPh>
    <rPh sb="311" eb="316">
      <t>リョウキンカイシュウリツ</t>
    </rPh>
    <rPh sb="321" eb="322">
      <t>オヨ</t>
    </rPh>
    <rPh sb="323" eb="327">
      <t>ゼンコクヘイキン</t>
    </rPh>
    <rPh sb="327" eb="328">
      <t>チ</t>
    </rPh>
    <rPh sb="329" eb="330">
      <t>オオ</t>
    </rPh>
    <rPh sb="330" eb="331">
      <t>シタ</t>
    </rPh>
    <rPh sb="332" eb="334">
      <t>ジョウキョウ</t>
    </rPh>
    <rPh sb="343" eb="345">
      <t>ホンシ</t>
    </rPh>
    <rPh sb="346" eb="350">
      <t>カンイスイドウ</t>
    </rPh>
    <rPh sb="350" eb="352">
      <t>リョウキン</t>
    </rPh>
    <rPh sb="353" eb="356">
      <t>ジョウスイドウ</t>
    </rPh>
    <rPh sb="357" eb="359">
      <t>ヒカク</t>
    </rPh>
    <rPh sb="361" eb="362">
      <t>タカ</t>
    </rPh>
    <rPh sb="371" eb="374">
      <t>コウリョウキン</t>
    </rPh>
    <rPh sb="375" eb="377">
      <t>カイテイ</t>
    </rPh>
    <rPh sb="382" eb="384">
      <t>コンナン</t>
    </rPh>
    <rPh sb="390" eb="394">
      <t>リョウキンカイテイ</t>
    </rPh>
    <rPh sb="395" eb="397">
      <t>シヤ</t>
    </rPh>
    <rPh sb="398" eb="400">
      <t>ケントウ</t>
    </rPh>
    <rPh sb="406" eb="410">
      <t>キュウスイゲンカ</t>
    </rPh>
    <rPh sb="412" eb="415">
      <t>ゼンネンド</t>
    </rPh>
    <rPh sb="415" eb="417">
      <t>ヒカクシュウエキテキ</t>
    </rPh>
    <rPh sb="501" eb="502">
      <t>イ</t>
    </rPh>
    <rPh sb="503" eb="505">
      <t>ヒツヨウ</t>
    </rPh>
    <rPh sb="511" eb="513">
      <t>シセツ</t>
    </rPh>
    <rPh sb="513" eb="516">
      <t>リヨウリツ</t>
    </rPh>
    <rPh sb="529" eb="530">
      <t>オオ</t>
    </rPh>
    <rPh sb="546" eb="548">
      <t>シセツ</t>
    </rPh>
    <rPh sb="548" eb="551">
      <t>リヨウリツ</t>
    </rPh>
    <rPh sb="551" eb="553">
      <t>コウジョウ</t>
    </rPh>
    <rPh sb="566" eb="568">
      <t>シセツ</t>
    </rPh>
    <rPh sb="568" eb="570">
      <t>トウゴウ</t>
    </rPh>
    <rPh sb="573" eb="575">
      <t>ケントウ</t>
    </rPh>
    <rPh sb="579" eb="581">
      <t>ヒツヨウ</t>
    </rPh>
    <rPh sb="587" eb="590">
      <t>ユウシュウリツ</t>
    </rPh>
    <rPh sb="603" eb="604">
      <t>シタ</t>
    </rPh>
    <rPh sb="614" eb="615">
      <t>ヒ</t>
    </rPh>
    <rPh sb="616" eb="617">
      <t>ツヅ</t>
    </rPh>
    <rPh sb="618" eb="620">
      <t>ロウスイ</t>
    </rPh>
    <rPh sb="620" eb="622">
      <t>カショ</t>
    </rPh>
    <rPh sb="623" eb="625">
      <t>トクテイ</t>
    </rPh>
    <rPh sb="626" eb="627">
      <t>オコナ</t>
    </rPh>
    <rPh sb="629" eb="631">
      <t>キュウスイ</t>
    </rPh>
    <rPh sb="632" eb="634">
      <t>コウリツ</t>
    </rPh>
    <rPh sb="634" eb="635">
      <t>セイ</t>
    </rPh>
    <rPh sb="636" eb="637">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</si>
</sst>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
      <sz val="9.5"/>
      <color rgb="FFFF0000"/>
      <name val="ＭＳ ゴシック"/>
      <family val="3"/>
      <charset val="128"/>
    </font>
    <font>
      <sz val="9.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0.13</c:v>
                </c:pt>
              </c:numCache>
            </c:numRef>
          </c:val>
          <c:extLst>
            <c:ext xmlns:c16="http://schemas.microsoft.com/office/drawing/2014/chart" uri="{C3380CC4-5D6E-409C-BE32-E72D297353CC}">
              <c16:uniqueId val="{00000000-1425-4D74-899F-8C58C9DC275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1425-4D74-899F-8C58C9DC275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112</c:v>
                </c:pt>
              </c:numCache>
            </c:numRef>
          </c:val>
          <c:extLst>
            <c:ext xmlns:c16="http://schemas.microsoft.com/office/drawing/2014/chart" uri="{C3380CC4-5D6E-409C-BE32-E72D297353CC}">
              <c16:uniqueId val="{00000000-3F29-44A1-9A40-8783B6AF04D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3F29-44A1-9A40-8783B6AF04D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5.88</c:v>
                </c:pt>
              </c:numCache>
            </c:numRef>
          </c:val>
          <c:extLst>
            <c:ext xmlns:c16="http://schemas.microsoft.com/office/drawing/2014/chart" uri="{C3380CC4-5D6E-409C-BE32-E72D297353CC}">
              <c16:uniqueId val="{00000000-D6C2-40F8-94A2-B912D6AC194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D6C2-40F8-94A2-B912D6AC194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12.28</c:v>
                </c:pt>
              </c:numCache>
            </c:numRef>
          </c:val>
          <c:extLst>
            <c:ext xmlns:c16="http://schemas.microsoft.com/office/drawing/2014/chart" uri="{C3380CC4-5D6E-409C-BE32-E72D297353CC}">
              <c16:uniqueId val="{00000000-8667-4B96-84E2-B7F95F7A1A3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8667-4B96-84E2-B7F95F7A1A3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8E9-434E-B498-62D1B216469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78E9-434E-B498-62D1B216469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164.76</c:v>
                </c:pt>
              </c:numCache>
            </c:numRef>
          </c:val>
          <c:extLst>
            <c:ext xmlns:c16="http://schemas.microsoft.com/office/drawing/2014/chart" uri="{C3380CC4-5D6E-409C-BE32-E72D297353CC}">
              <c16:uniqueId val="{00000000-98CB-4D0B-9CFF-D6E6EE8849C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98CB-4D0B-9CFF-D6E6EE8849C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1420.52</c:v>
                </c:pt>
              </c:numCache>
            </c:numRef>
          </c:val>
          <c:extLst>
            <c:ext xmlns:c16="http://schemas.microsoft.com/office/drawing/2014/chart" uri="{C3380CC4-5D6E-409C-BE32-E72D297353CC}">
              <c16:uniqueId val="{00000000-B44A-4205-998A-C094AFCA371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B44A-4205-998A-C094AFCA371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27.46</c:v>
                </c:pt>
              </c:numCache>
            </c:numRef>
          </c:val>
          <c:extLst>
            <c:ext xmlns:c16="http://schemas.microsoft.com/office/drawing/2014/chart" uri="{C3380CC4-5D6E-409C-BE32-E72D297353CC}">
              <c16:uniqueId val="{00000000-B121-495A-9A0A-8550BFBAFC1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B121-495A-9A0A-8550BFBAFC1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727.71</c:v>
                </c:pt>
              </c:numCache>
            </c:numRef>
          </c:val>
          <c:extLst>
            <c:ext xmlns:c16="http://schemas.microsoft.com/office/drawing/2014/chart" uri="{C3380CC4-5D6E-409C-BE32-E72D297353CC}">
              <c16:uniqueId val="{00000000-AC2C-4A99-8C69-2FC2611E5B2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AC2C-4A99-8C69-2FC2611E5B2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83.93</c:v>
                </c:pt>
              </c:numCache>
            </c:numRef>
          </c:val>
          <c:extLst>
            <c:ext xmlns:c16="http://schemas.microsoft.com/office/drawing/2014/chart" uri="{C3380CC4-5D6E-409C-BE32-E72D297353CC}">
              <c16:uniqueId val="{00000000-A516-4FAE-9374-10E3A36A035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A516-4FAE-9374-10E3A36A035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40.630000000000003</c:v>
                </c:pt>
              </c:numCache>
            </c:numRef>
          </c:val>
          <c:extLst>
            <c:ext xmlns:c16="http://schemas.microsoft.com/office/drawing/2014/chart" uri="{C3380CC4-5D6E-409C-BE32-E72D297353CC}">
              <c16:uniqueId val="{00000000-8C3D-485C-97DC-599877C4516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8C3D-485C-97DC-599877C4516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CB11" sqref="CB11"/>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大町市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非設置</v>
      </c>
      <c r="AE8" s="43"/>
      <c r="AF8" s="43"/>
      <c r="AG8" s="43"/>
      <c r="AH8" s="43"/>
      <c r="AI8" s="43"/>
      <c r="AJ8" s="43"/>
      <c r="AK8" s="2"/>
      <c r="AL8" s="44">
        <f>データ!$R$6</f>
        <v>25301</v>
      </c>
      <c r="AM8" s="44"/>
      <c r="AN8" s="44"/>
      <c r="AO8" s="44"/>
      <c r="AP8" s="44"/>
      <c r="AQ8" s="44"/>
      <c r="AR8" s="44"/>
      <c r="AS8" s="44"/>
      <c r="AT8" s="45">
        <f>データ!$S$6</f>
        <v>565.15</v>
      </c>
      <c r="AU8" s="46"/>
      <c r="AV8" s="46"/>
      <c r="AW8" s="46"/>
      <c r="AX8" s="46"/>
      <c r="AY8" s="46"/>
      <c r="AZ8" s="46"/>
      <c r="BA8" s="46"/>
      <c r="BB8" s="47">
        <f>データ!$T$6</f>
        <v>44.77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62.64</v>
      </c>
      <c r="J10" s="46"/>
      <c r="K10" s="46"/>
      <c r="L10" s="46"/>
      <c r="M10" s="46"/>
      <c r="N10" s="46"/>
      <c r="O10" s="80"/>
      <c r="P10" s="47">
        <f>データ!$P$6</f>
        <v>5.72</v>
      </c>
      <c r="Q10" s="47"/>
      <c r="R10" s="47"/>
      <c r="S10" s="47"/>
      <c r="T10" s="47"/>
      <c r="U10" s="47"/>
      <c r="V10" s="47"/>
      <c r="W10" s="44">
        <f>データ!$Q$6</f>
        <v>3520</v>
      </c>
      <c r="X10" s="44"/>
      <c r="Y10" s="44"/>
      <c r="Z10" s="44"/>
      <c r="AA10" s="44"/>
      <c r="AB10" s="44"/>
      <c r="AC10" s="44"/>
      <c r="AD10" s="2"/>
      <c r="AE10" s="2"/>
      <c r="AF10" s="2"/>
      <c r="AG10" s="2"/>
      <c r="AH10" s="2"/>
      <c r="AI10" s="2"/>
      <c r="AJ10" s="2"/>
      <c r="AK10" s="2"/>
      <c r="AL10" s="44">
        <f>データ!$U$6</f>
        <v>1438</v>
      </c>
      <c r="AM10" s="44"/>
      <c r="AN10" s="44"/>
      <c r="AO10" s="44"/>
      <c r="AP10" s="44"/>
      <c r="AQ10" s="44"/>
      <c r="AR10" s="44"/>
      <c r="AS10" s="44"/>
      <c r="AT10" s="45">
        <f>データ!$V$6</f>
        <v>9.99</v>
      </c>
      <c r="AU10" s="46"/>
      <c r="AV10" s="46"/>
      <c r="AW10" s="46"/>
      <c r="AX10" s="46"/>
      <c r="AY10" s="46"/>
      <c r="AZ10" s="46"/>
      <c r="BA10" s="46"/>
      <c r="BB10" s="47">
        <f>データ!$W$6</f>
        <v>143.94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90" t="s">
        <v>112</v>
      </c>
      <c r="BM16" s="91"/>
      <c r="BN16" s="91"/>
      <c r="BO16" s="91"/>
      <c r="BP16" s="91"/>
      <c r="BQ16" s="91"/>
      <c r="BR16" s="91"/>
      <c r="BS16" s="91"/>
      <c r="BT16" s="91"/>
      <c r="BU16" s="91"/>
      <c r="BV16" s="91"/>
      <c r="BW16" s="91"/>
      <c r="BX16" s="91"/>
      <c r="BY16" s="91"/>
      <c r="BZ16" s="9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90"/>
      <c r="BM17" s="91"/>
      <c r="BN17" s="91"/>
      <c r="BO17" s="91"/>
      <c r="BP17" s="91"/>
      <c r="BQ17" s="91"/>
      <c r="BR17" s="91"/>
      <c r="BS17" s="91"/>
      <c r="BT17" s="91"/>
      <c r="BU17" s="91"/>
      <c r="BV17" s="91"/>
      <c r="BW17" s="91"/>
      <c r="BX17" s="91"/>
      <c r="BY17" s="91"/>
      <c r="BZ17" s="9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90"/>
      <c r="BM18" s="91"/>
      <c r="BN18" s="91"/>
      <c r="BO18" s="91"/>
      <c r="BP18" s="91"/>
      <c r="BQ18" s="91"/>
      <c r="BR18" s="91"/>
      <c r="BS18" s="91"/>
      <c r="BT18" s="91"/>
      <c r="BU18" s="91"/>
      <c r="BV18" s="91"/>
      <c r="BW18" s="91"/>
      <c r="BX18" s="91"/>
      <c r="BY18" s="91"/>
      <c r="BZ18" s="9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90"/>
      <c r="BM19" s="91"/>
      <c r="BN19" s="91"/>
      <c r="BO19" s="91"/>
      <c r="BP19" s="91"/>
      <c r="BQ19" s="91"/>
      <c r="BR19" s="91"/>
      <c r="BS19" s="91"/>
      <c r="BT19" s="91"/>
      <c r="BU19" s="91"/>
      <c r="BV19" s="91"/>
      <c r="BW19" s="91"/>
      <c r="BX19" s="91"/>
      <c r="BY19" s="91"/>
      <c r="BZ19" s="9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90"/>
      <c r="BM20" s="91"/>
      <c r="BN20" s="91"/>
      <c r="BO20" s="91"/>
      <c r="BP20" s="91"/>
      <c r="BQ20" s="91"/>
      <c r="BR20" s="91"/>
      <c r="BS20" s="91"/>
      <c r="BT20" s="91"/>
      <c r="BU20" s="91"/>
      <c r="BV20" s="91"/>
      <c r="BW20" s="91"/>
      <c r="BX20" s="91"/>
      <c r="BY20" s="91"/>
      <c r="BZ20" s="9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90"/>
      <c r="BM21" s="91"/>
      <c r="BN21" s="91"/>
      <c r="BO21" s="91"/>
      <c r="BP21" s="91"/>
      <c r="BQ21" s="91"/>
      <c r="BR21" s="91"/>
      <c r="BS21" s="91"/>
      <c r="BT21" s="91"/>
      <c r="BU21" s="91"/>
      <c r="BV21" s="91"/>
      <c r="BW21" s="91"/>
      <c r="BX21" s="91"/>
      <c r="BY21" s="91"/>
      <c r="BZ21" s="9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90"/>
      <c r="BM22" s="91"/>
      <c r="BN22" s="91"/>
      <c r="BO22" s="91"/>
      <c r="BP22" s="91"/>
      <c r="BQ22" s="91"/>
      <c r="BR22" s="91"/>
      <c r="BS22" s="91"/>
      <c r="BT22" s="91"/>
      <c r="BU22" s="91"/>
      <c r="BV22" s="91"/>
      <c r="BW22" s="91"/>
      <c r="BX22" s="91"/>
      <c r="BY22" s="91"/>
      <c r="BZ22" s="9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90"/>
      <c r="BM23" s="91"/>
      <c r="BN23" s="91"/>
      <c r="BO23" s="91"/>
      <c r="BP23" s="91"/>
      <c r="BQ23" s="91"/>
      <c r="BR23" s="91"/>
      <c r="BS23" s="91"/>
      <c r="BT23" s="91"/>
      <c r="BU23" s="91"/>
      <c r="BV23" s="91"/>
      <c r="BW23" s="91"/>
      <c r="BX23" s="91"/>
      <c r="BY23" s="91"/>
      <c r="BZ23" s="9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90"/>
      <c r="BM24" s="91"/>
      <c r="BN24" s="91"/>
      <c r="BO24" s="91"/>
      <c r="BP24" s="91"/>
      <c r="BQ24" s="91"/>
      <c r="BR24" s="91"/>
      <c r="BS24" s="91"/>
      <c r="BT24" s="91"/>
      <c r="BU24" s="91"/>
      <c r="BV24" s="91"/>
      <c r="BW24" s="91"/>
      <c r="BX24" s="91"/>
      <c r="BY24" s="91"/>
      <c r="BZ24" s="9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90"/>
      <c r="BM25" s="91"/>
      <c r="BN25" s="91"/>
      <c r="BO25" s="91"/>
      <c r="BP25" s="91"/>
      <c r="BQ25" s="91"/>
      <c r="BR25" s="91"/>
      <c r="BS25" s="91"/>
      <c r="BT25" s="91"/>
      <c r="BU25" s="91"/>
      <c r="BV25" s="91"/>
      <c r="BW25" s="91"/>
      <c r="BX25" s="91"/>
      <c r="BY25" s="91"/>
      <c r="BZ25" s="9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90"/>
      <c r="BM26" s="91"/>
      <c r="BN26" s="91"/>
      <c r="BO26" s="91"/>
      <c r="BP26" s="91"/>
      <c r="BQ26" s="91"/>
      <c r="BR26" s="91"/>
      <c r="BS26" s="91"/>
      <c r="BT26" s="91"/>
      <c r="BU26" s="91"/>
      <c r="BV26" s="91"/>
      <c r="BW26" s="91"/>
      <c r="BX26" s="91"/>
      <c r="BY26" s="91"/>
      <c r="BZ26" s="9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90"/>
      <c r="BM27" s="91"/>
      <c r="BN27" s="91"/>
      <c r="BO27" s="91"/>
      <c r="BP27" s="91"/>
      <c r="BQ27" s="91"/>
      <c r="BR27" s="91"/>
      <c r="BS27" s="91"/>
      <c r="BT27" s="91"/>
      <c r="BU27" s="91"/>
      <c r="BV27" s="91"/>
      <c r="BW27" s="91"/>
      <c r="BX27" s="91"/>
      <c r="BY27" s="91"/>
      <c r="BZ27" s="9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90"/>
      <c r="BM28" s="91"/>
      <c r="BN28" s="91"/>
      <c r="BO28" s="91"/>
      <c r="BP28" s="91"/>
      <c r="BQ28" s="91"/>
      <c r="BR28" s="91"/>
      <c r="BS28" s="91"/>
      <c r="BT28" s="91"/>
      <c r="BU28" s="91"/>
      <c r="BV28" s="91"/>
      <c r="BW28" s="91"/>
      <c r="BX28" s="91"/>
      <c r="BY28" s="91"/>
      <c r="BZ28" s="9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90"/>
      <c r="BM29" s="91"/>
      <c r="BN29" s="91"/>
      <c r="BO29" s="91"/>
      <c r="BP29" s="91"/>
      <c r="BQ29" s="91"/>
      <c r="BR29" s="91"/>
      <c r="BS29" s="91"/>
      <c r="BT29" s="91"/>
      <c r="BU29" s="91"/>
      <c r="BV29" s="91"/>
      <c r="BW29" s="91"/>
      <c r="BX29" s="91"/>
      <c r="BY29" s="91"/>
      <c r="BZ29" s="9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90"/>
      <c r="BM30" s="91"/>
      <c r="BN30" s="91"/>
      <c r="BO30" s="91"/>
      <c r="BP30" s="91"/>
      <c r="BQ30" s="91"/>
      <c r="BR30" s="91"/>
      <c r="BS30" s="91"/>
      <c r="BT30" s="91"/>
      <c r="BU30" s="91"/>
      <c r="BV30" s="91"/>
      <c r="BW30" s="91"/>
      <c r="BX30" s="91"/>
      <c r="BY30" s="91"/>
      <c r="BZ30" s="9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90"/>
      <c r="BM31" s="91"/>
      <c r="BN31" s="91"/>
      <c r="BO31" s="91"/>
      <c r="BP31" s="91"/>
      <c r="BQ31" s="91"/>
      <c r="BR31" s="91"/>
      <c r="BS31" s="91"/>
      <c r="BT31" s="91"/>
      <c r="BU31" s="91"/>
      <c r="BV31" s="91"/>
      <c r="BW31" s="91"/>
      <c r="BX31" s="91"/>
      <c r="BY31" s="91"/>
      <c r="BZ31" s="9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90"/>
      <c r="BM32" s="91"/>
      <c r="BN32" s="91"/>
      <c r="BO32" s="91"/>
      <c r="BP32" s="91"/>
      <c r="BQ32" s="91"/>
      <c r="BR32" s="91"/>
      <c r="BS32" s="91"/>
      <c r="BT32" s="91"/>
      <c r="BU32" s="91"/>
      <c r="BV32" s="91"/>
      <c r="BW32" s="91"/>
      <c r="BX32" s="91"/>
      <c r="BY32" s="91"/>
      <c r="BZ32" s="9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90"/>
      <c r="BM33" s="91"/>
      <c r="BN33" s="91"/>
      <c r="BO33" s="91"/>
      <c r="BP33" s="91"/>
      <c r="BQ33" s="91"/>
      <c r="BR33" s="91"/>
      <c r="BS33" s="91"/>
      <c r="BT33" s="91"/>
      <c r="BU33" s="91"/>
      <c r="BV33" s="91"/>
      <c r="BW33" s="91"/>
      <c r="BX33" s="91"/>
      <c r="BY33" s="91"/>
      <c r="BZ33" s="9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90"/>
      <c r="BM34" s="91"/>
      <c r="BN34" s="91"/>
      <c r="BO34" s="91"/>
      <c r="BP34" s="91"/>
      <c r="BQ34" s="91"/>
      <c r="BR34" s="91"/>
      <c r="BS34" s="91"/>
      <c r="BT34" s="91"/>
      <c r="BU34" s="91"/>
      <c r="BV34" s="91"/>
      <c r="BW34" s="91"/>
      <c r="BX34" s="91"/>
      <c r="BY34" s="91"/>
      <c r="BZ34" s="9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90"/>
      <c r="BM35" s="91"/>
      <c r="BN35" s="91"/>
      <c r="BO35" s="91"/>
      <c r="BP35" s="91"/>
      <c r="BQ35" s="91"/>
      <c r="BR35" s="91"/>
      <c r="BS35" s="91"/>
      <c r="BT35" s="91"/>
      <c r="BU35" s="91"/>
      <c r="BV35" s="91"/>
      <c r="BW35" s="91"/>
      <c r="BX35" s="91"/>
      <c r="BY35" s="91"/>
      <c r="BZ35" s="9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90"/>
      <c r="BM36" s="91"/>
      <c r="BN36" s="91"/>
      <c r="BO36" s="91"/>
      <c r="BP36" s="91"/>
      <c r="BQ36" s="91"/>
      <c r="BR36" s="91"/>
      <c r="BS36" s="91"/>
      <c r="BT36" s="91"/>
      <c r="BU36" s="91"/>
      <c r="BV36" s="91"/>
      <c r="BW36" s="91"/>
      <c r="BX36" s="91"/>
      <c r="BY36" s="91"/>
      <c r="BZ36" s="9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90"/>
      <c r="BM37" s="91"/>
      <c r="BN37" s="91"/>
      <c r="BO37" s="91"/>
      <c r="BP37" s="91"/>
      <c r="BQ37" s="91"/>
      <c r="BR37" s="91"/>
      <c r="BS37" s="91"/>
      <c r="BT37" s="91"/>
      <c r="BU37" s="91"/>
      <c r="BV37" s="91"/>
      <c r="BW37" s="91"/>
      <c r="BX37" s="91"/>
      <c r="BY37" s="91"/>
      <c r="BZ37" s="9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90"/>
      <c r="BM38" s="91"/>
      <c r="BN38" s="91"/>
      <c r="BO38" s="91"/>
      <c r="BP38" s="91"/>
      <c r="BQ38" s="91"/>
      <c r="BR38" s="91"/>
      <c r="BS38" s="91"/>
      <c r="BT38" s="91"/>
      <c r="BU38" s="91"/>
      <c r="BV38" s="91"/>
      <c r="BW38" s="91"/>
      <c r="BX38" s="91"/>
      <c r="BY38" s="91"/>
      <c r="BZ38" s="9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90"/>
      <c r="BM39" s="91"/>
      <c r="BN39" s="91"/>
      <c r="BO39" s="91"/>
      <c r="BP39" s="91"/>
      <c r="BQ39" s="91"/>
      <c r="BR39" s="91"/>
      <c r="BS39" s="91"/>
      <c r="BT39" s="91"/>
      <c r="BU39" s="91"/>
      <c r="BV39" s="91"/>
      <c r="BW39" s="91"/>
      <c r="BX39" s="91"/>
      <c r="BY39" s="91"/>
      <c r="BZ39" s="9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90"/>
      <c r="BM40" s="91"/>
      <c r="BN40" s="91"/>
      <c r="BO40" s="91"/>
      <c r="BP40" s="91"/>
      <c r="BQ40" s="91"/>
      <c r="BR40" s="91"/>
      <c r="BS40" s="91"/>
      <c r="BT40" s="91"/>
      <c r="BU40" s="91"/>
      <c r="BV40" s="91"/>
      <c r="BW40" s="91"/>
      <c r="BX40" s="91"/>
      <c r="BY40" s="91"/>
      <c r="BZ40" s="9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90"/>
      <c r="BM41" s="91"/>
      <c r="BN41" s="91"/>
      <c r="BO41" s="91"/>
      <c r="BP41" s="91"/>
      <c r="BQ41" s="91"/>
      <c r="BR41" s="91"/>
      <c r="BS41" s="91"/>
      <c r="BT41" s="91"/>
      <c r="BU41" s="91"/>
      <c r="BV41" s="91"/>
      <c r="BW41" s="91"/>
      <c r="BX41" s="91"/>
      <c r="BY41" s="91"/>
      <c r="BZ41" s="9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90"/>
      <c r="BM42" s="91"/>
      <c r="BN42" s="91"/>
      <c r="BO42" s="91"/>
      <c r="BP42" s="91"/>
      <c r="BQ42" s="91"/>
      <c r="BR42" s="91"/>
      <c r="BS42" s="91"/>
      <c r="BT42" s="91"/>
      <c r="BU42" s="91"/>
      <c r="BV42" s="91"/>
      <c r="BW42" s="91"/>
      <c r="BX42" s="91"/>
      <c r="BY42" s="91"/>
      <c r="BZ42" s="9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90"/>
      <c r="BM43" s="91"/>
      <c r="BN43" s="91"/>
      <c r="BO43" s="91"/>
      <c r="BP43" s="91"/>
      <c r="BQ43" s="91"/>
      <c r="BR43" s="91"/>
      <c r="BS43" s="91"/>
      <c r="BT43" s="91"/>
      <c r="BU43" s="91"/>
      <c r="BV43" s="91"/>
      <c r="BW43" s="91"/>
      <c r="BX43" s="91"/>
      <c r="BY43" s="91"/>
      <c r="BZ43" s="9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90"/>
      <c r="BM44" s="91"/>
      <c r="BN44" s="91"/>
      <c r="BO44" s="91"/>
      <c r="BP44" s="91"/>
      <c r="BQ44" s="91"/>
      <c r="BR44" s="91"/>
      <c r="BS44" s="91"/>
      <c r="BT44" s="91"/>
      <c r="BU44" s="91"/>
      <c r="BV44" s="91"/>
      <c r="BW44" s="91"/>
      <c r="BX44" s="91"/>
      <c r="BY44" s="91"/>
      <c r="BZ44" s="9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Cbv1mOVEJLeNKuMsxcOnIDG+KKsOVfOPyI5bKrjuUPxBx2w3EdjbeHDaJGWlf+vlmPeYr/MR3RXk0Kdo9Fmg4w==" saltValue="klGAGAh6Chwke9qD3cfnd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202126</v>
      </c>
      <c r="D6" s="20">
        <f t="shared" si="3"/>
        <v>46</v>
      </c>
      <c r="E6" s="20">
        <f t="shared" si="3"/>
        <v>1</v>
      </c>
      <c r="F6" s="20">
        <f t="shared" si="3"/>
        <v>0</v>
      </c>
      <c r="G6" s="20">
        <f t="shared" si="3"/>
        <v>5</v>
      </c>
      <c r="H6" s="20" t="str">
        <f t="shared" si="3"/>
        <v>長野県　大町市</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62.64</v>
      </c>
      <c r="P6" s="21">
        <f t="shared" si="3"/>
        <v>5.72</v>
      </c>
      <c r="Q6" s="21">
        <f t="shared" si="3"/>
        <v>3520</v>
      </c>
      <c r="R6" s="21">
        <f t="shared" si="3"/>
        <v>25301</v>
      </c>
      <c r="S6" s="21">
        <f t="shared" si="3"/>
        <v>565.15</v>
      </c>
      <c r="T6" s="21">
        <f t="shared" si="3"/>
        <v>44.77</v>
      </c>
      <c r="U6" s="21">
        <f t="shared" si="3"/>
        <v>1438</v>
      </c>
      <c r="V6" s="21">
        <f t="shared" si="3"/>
        <v>9.99</v>
      </c>
      <c r="W6" s="21">
        <f t="shared" si="3"/>
        <v>143.94</v>
      </c>
      <c r="X6" s="22" t="str">
        <f>IF(X7="",NA(),X7)</f>
        <v>-</v>
      </c>
      <c r="Y6" s="22" t="str">
        <f t="shared" ref="Y6:AG6" si="4">IF(Y7="",NA(),Y7)</f>
        <v>-</v>
      </c>
      <c r="Z6" s="22" t="str">
        <f t="shared" si="4"/>
        <v>-</v>
      </c>
      <c r="AA6" s="22" t="str">
        <f t="shared" si="4"/>
        <v>-</v>
      </c>
      <c r="AB6" s="22">
        <f t="shared" si="4"/>
        <v>112</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164.76</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1420.52</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27.46</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727.71</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83.93</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40.630000000000003</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5.88</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12.28</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2">
        <f t="shared" si="14"/>
        <v>0.13</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202126</v>
      </c>
      <c r="D7" s="24">
        <v>46</v>
      </c>
      <c r="E7" s="24">
        <v>1</v>
      </c>
      <c r="F7" s="24">
        <v>0</v>
      </c>
      <c r="G7" s="24">
        <v>5</v>
      </c>
      <c r="H7" s="24" t="s">
        <v>93</v>
      </c>
      <c r="I7" s="24" t="s">
        <v>94</v>
      </c>
      <c r="J7" s="24" t="s">
        <v>95</v>
      </c>
      <c r="K7" s="24" t="s">
        <v>96</v>
      </c>
      <c r="L7" s="24" t="s">
        <v>97</v>
      </c>
      <c r="M7" s="24" t="s">
        <v>98</v>
      </c>
      <c r="N7" s="25" t="s">
        <v>99</v>
      </c>
      <c r="O7" s="25">
        <v>62.64</v>
      </c>
      <c r="P7" s="25">
        <v>5.72</v>
      </c>
      <c r="Q7" s="25">
        <v>3520</v>
      </c>
      <c r="R7" s="25">
        <v>25301</v>
      </c>
      <c r="S7" s="25">
        <v>565.15</v>
      </c>
      <c r="T7" s="25">
        <v>44.77</v>
      </c>
      <c r="U7" s="25">
        <v>1438</v>
      </c>
      <c r="V7" s="25">
        <v>9.99</v>
      </c>
      <c r="W7" s="25">
        <v>143.94</v>
      </c>
      <c r="X7" s="25" t="s">
        <v>99</v>
      </c>
      <c r="Y7" s="25" t="s">
        <v>99</v>
      </c>
      <c r="Z7" s="25" t="s">
        <v>99</v>
      </c>
      <c r="AA7" s="25" t="s">
        <v>99</v>
      </c>
      <c r="AB7" s="25">
        <v>112</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v>164.76</v>
      </c>
      <c r="AY7" s="25" t="s">
        <v>99</v>
      </c>
      <c r="AZ7" s="25" t="s">
        <v>99</v>
      </c>
      <c r="BA7" s="25" t="s">
        <v>99</v>
      </c>
      <c r="BB7" s="25" t="s">
        <v>99</v>
      </c>
      <c r="BC7" s="25">
        <v>101.6</v>
      </c>
      <c r="BD7" s="25">
        <v>142.38999999999999</v>
      </c>
      <c r="BE7" s="25" t="s">
        <v>99</v>
      </c>
      <c r="BF7" s="25" t="s">
        <v>99</v>
      </c>
      <c r="BG7" s="25" t="s">
        <v>99</v>
      </c>
      <c r="BH7" s="25" t="s">
        <v>99</v>
      </c>
      <c r="BI7" s="25">
        <v>1420.52</v>
      </c>
      <c r="BJ7" s="25" t="s">
        <v>99</v>
      </c>
      <c r="BK7" s="25" t="s">
        <v>99</v>
      </c>
      <c r="BL7" s="25" t="s">
        <v>99</v>
      </c>
      <c r="BM7" s="25" t="s">
        <v>99</v>
      </c>
      <c r="BN7" s="25">
        <v>1398.03</v>
      </c>
      <c r="BO7" s="25">
        <v>1043.3599999999999</v>
      </c>
      <c r="BP7" s="25" t="s">
        <v>99</v>
      </c>
      <c r="BQ7" s="25" t="s">
        <v>99</v>
      </c>
      <c r="BR7" s="25" t="s">
        <v>99</v>
      </c>
      <c r="BS7" s="25" t="s">
        <v>99</v>
      </c>
      <c r="BT7" s="25">
        <v>27.46</v>
      </c>
      <c r="BU7" s="25" t="s">
        <v>99</v>
      </c>
      <c r="BV7" s="25" t="s">
        <v>99</v>
      </c>
      <c r="BW7" s="25" t="s">
        <v>99</v>
      </c>
      <c r="BX7" s="25" t="s">
        <v>99</v>
      </c>
      <c r="BY7" s="25">
        <v>39.15</v>
      </c>
      <c r="BZ7" s="25">
        <v>56.19</v>
      </c>
      <c r="CA7" s="25" t="s">
        <v>99</v>
      </c>
      <c r="CB7" s="25" t="s">
        <v>99</v>
      </c>
      <c r="CC7" s="25" t="s">
        <v>99</v>
      </c>
      <c r="CD7" s="25" t="s">
        <v>99</v>
      </c>
      <c r="CE7" s="25">
        <v>727.71</v>
      </c>
      <c r="CF7" s="25" t="s">
        <v>99</v>
      </c>
      <c r="CG7" s="25" t="s">
        <v>99</v>
      </c>
      <c r="CH7" s="25" t="s">
        <v>99</v>
      </c>
      <c r="CI7" s="25" t="s">
        <v>99</v>
      </c>
      <c r="CJ7" s="25">
        <v>392.81</v>
      </c>
      <c r="CK7" s="25">
        <v>285.60000000000002</v>
      </c>
      <c r="CL7" s="25" t="s">
        <v>99</v>
      </c>
      <c r="CM7" s="25" t="s">
        <v>99</v>
      </c>
      <c r="CN7" s="25" t="s">
        <v>99</v>
      </c>
      <c r="CO7" s="25" t="s">
        <v>99</v>
      </c>
      <c r="CP7" s="25">
        <v>83.93</v>
      </c>
      <c r="CQ7" s="25" t="s">
        <v>99</v>
      </c>
      <c r="CR7" s="25" t="s">
        <v>99</v>
      </c>
      <c r="CS7" s="25" t="s">
        <v>99</v>
      </c>
      <c r="CT7" s="25" t="s">
        <v>99</v>
      </c>
      <c r="CU7" s="25">
        <v>29.19</v>
      </c>
      <c r="CV7" s="25">
        <v>48.33</v>
      </c>
      <c r="CW7" s="25" t="s">
        <v>99</v>
      </c>
      <c r="CX7" s="25" t="s">
        <v>99</v>
      </c>
      <c r="CY7" s="25" t="s">
        <v>99</v>
      </c>
      <c r="CZ7" s="25" t="s">
        <v>99</v>
      </c>
      <c r="DA7" s="25">
        <v>40.630000000000003</v>
      </c>
      <c r="DB7" s="25" t="s">
        <v>99</v>
      </c>
      <c r="DC7" s="25" t="s">
        <v>99</v>
      </c>
      <c r="DD7" s="25" t="s">
        <v>99</v>
      </c>
      <c r="DE7" s="25" t="s">
        <v>99</v>
      </c>
      <c r="DF7" s="25">
        <v>66.040000000000006</v>
      </c>
      <c r="DG7" s="25">
        <v>70.34</v>
      </c>
      <c r="DH7" s="25" t="s">
        <v>99</v>
      </c>
      <c r="DI7" s="25" t="s">
        <v>99</v>
      </c>
      <c r="DJ7" s="25" t="s">
        <v>99</v>
      </c>
      <c r="DK7" s="25" t="s">
        <v>99</v>
      </c>
      <c r="DL7" s="25">
        <v>5.88</v>
      </c>
      <c r="DM7" s="25" t="s">
        <v>99</v>
      </c>
      <c r="DN7" s="25" t="s">
        <v>99</v>
      </c>
      <c r="DO7" s="25" t="s">
        <v>99</v>
      </c>
      <c r="DP7" s="25" t="s">
        <v>99</v>
      </c>
      <c r="DQ7" s="25">
        <v>28.04</v>
      </c>
      <c r="DR7" s="25">
        <v>35.5</v>
      </c>
      <c r="DS7" s="25" t="s">
        <v>99</v>
      </c>
      <c r="DT7" s="25" t="s">
        <v>99</v>
      </c>
      <c r="DU7" s="25" t="s">
        <v>99</v>
      </c>
      <c r="DV7" s="25" t="s">
        <v>99</v>
      </c>
      <c r="DW7" s="25">
        <v>12.28</v>
      </c>
      <c r="DX7" s="25" t="s">
        <v>99</v>
      </c>
      <c r="DY7" s="25" t="s">
        <v>99</v>
      </c>
      <c r="DZ7" s="25" t="s">
        <v>99</v>
      </c>
      <c r="EA7" s="25" t="s">
        <v>99</v>
      </c>
      <c r="EB7" s="25">
        <v>11.15</v>
      </c>
      <c r="EC7" s="25">
        <v>16.16</v>
      </c>
      <c r="ED7" s="25" t="s">
        <v>99</v>
      </c>
      <c r="EE7" s="25" t="s">
        <v>99</v>
      </c>
      <c r="EF7" s="25" t="s">
        <v>99</v>
      </c>
      <c r="EG7" s="25" t="s">
        <v>99</v>
      </c>
      <c r="EH7" s="25">
        <v>0.13</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2026-01-28T05:45:05Z</cp:lastPrinted>
  <dcterms:created xsi:type="dcterms:W3CDTF">2025-12-12T09:16:38Z</dcterms:created>
  <dcterms:modified xsi:type="dcterms:W3CDTF">2026-02-26T04:46:06Z</dcterms:modified>
  <cp:category/>
</cp:coreProperties>
</file>