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11F76A68-AA82-4A35-A251-A62836B068B8}" xr6:coauthVersionLast="47" xr6:coauthVersionMax="47" xr10:uidLastSave="{00000000-0000-0000-0000-000000000000}"/>
  <workbookProtection workbookAlgorithmName="SHA-512" workbookHashValue="1oYKlVtACGOSdKWfkwcC+Yp/a+NVaXQ6UYC7zcZIy57RBgw/pUAmsfOx1elNZGWFjXPjsbng2hvGyJW2Le4tYQ==" workbookSaltValue="Rxl12+MmhzchaXPW/C3Bdw=="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AT8" i="4" s="1"/>
  <c r="R6" i="5"/>
  <c r="Q6" i="5"/>
  <c r="W10" i="4" s="1"/>
  <c r="P6" i="5"/>
  <c r="O6" i="5"/>
  <c r="N6" i="5"/>
  <c r="M6" i="5"/>
  <c r="AD8" i="4" s="1"/>
  <c r="L6" i="5"/>
  <c r="K6" i="5"/>
  <c r="P8" i="4" s="1"/>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J85" i="4"/>
  <c r="G85" i="4"/>
  <c r="BB10" i="4"/>
  <c r="AT10" i="4"/>
  <c r="AL10" i="4"/>
  <c r="P10" i="4"/>
  <c r="I10" i="4"/>
  <c r="B10" i="4"/>
  <c r="BB8" i="4"/>
  <c r="AL8" i="4"/>
  <c r="W8" i="4"/>
  <c r="I8" i="4"/>
  <c r="B6" i="4"/>
</calcChain>
</file>

<file path=xl/sharedStrings.xml><?xml version="1.0" encoding="utf-8"?>
<sst xmlns="http://schemas.openxmlformats.org/spreadsheetml/2006/main" count="278" uniqueCount="114">
  <si>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</si>
  <si>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</si>
  <si>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</si>
  <si>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</si>
  <si>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</si>
  <si>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</si>
  <si>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</si>
  <si>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</si>
  <si>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</si>
  <si>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</si>
  <si>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</si>
  <si>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</si>
  <si>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</si>
  <si>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</si>
  <si>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</si>
  <si>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</si>
  <si>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</si>
  <si>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</si>
  <si>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</si>
  <si>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</si>
  <si>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</si>
  <si>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</si>
  <si>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</si>
  <si>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</si>
  <si>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</si>
  <si>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</si>
  <si>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</si>
  <si>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</si>
  <si>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</si>
  <si>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</si>
  <si>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</si>
  <si>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</si>
  <si>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</si>
  <si>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</si>
  <si>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</si>
  <si>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</si>
  <si>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</si>
  <si>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</si>
  <si>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</si>
  <si>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</si>
  <si>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</si>
  <si>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</si>
  <si>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</si>
  <si>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</si>
  <si>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</si>
  <si>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</si>
  <si>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</si>
  <si>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</si>
  <si>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</si>
  <si>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</si>
  <si>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</si>
  <si>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</si>
  <si>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</si>
  <si>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</si>
  <si>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</si>
  <si>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</si>
  <si>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</si>
  <si>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</si>
  <si>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</si>
  <si>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</si>
  <si>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</si>
  <si>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</si>
  <si>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</si>
  <si>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</si>
  <si>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</si>
  <si>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</si>
  <si>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</si>
  <si>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</si>
  <si>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</si>
  <si>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</si>
  <si>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</si>
  <si>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</si>
  <si>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</si>
  <si>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</si>
  <si>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</si>
  <si>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</si>
  <si>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</si>
  <si>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</si>
  <si>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</si>
  <si>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</si>
  <si>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</si>
  <si>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</si>
  <si>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</si>
  <si>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</si>
  <si>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</si>
  <si>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</si>
  <si>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</si>
  <si>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</si>
  <si>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</si>
  <si>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</si>
  <si>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</si>
  <si>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</si>
  <si>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</si>
  <si>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飯島町</t>
  </si>
  <si>
    <t>法適用</t>
  </si>
  <si>
    <t>水道事業</t>
  </si>
  <si>
    <t>用水供給事業</t>
  </si>
  <si>
    <t>B</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</si>
  <si>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</si>
  <si>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</si>
  <si>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</si>
  <si>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</si>
  <si>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</si>
  <si>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</si>
  <si>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</si>
  <si>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</si>
  <si>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</si>
  <si>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</si>
  <si>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</si>
  <si>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</si>
  <si>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</si>
  <si>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➀有形固定資産減価償却率については、類似団体平均値より低い数値となっていますが、末端給水事業と共用の施設の老朽化が進行を続けています。浄水場等の大規模施設の改修を控えているため、必要な更新を計画的に行っていかなければなりません。
②管路経年化率について、法定耐用年数を経過した管路（連絡管）はありません。
➂管路更新率について、当該年度に用水供給用の連絡管を敷設したが、更新した管路はありません。</t>
    <rPh sb="7" eb="9">
      <t>ゲンカ</t>
    </rPh>
    <phoneticPr fontId="4"/>
  </si>
  <si>
    <t>➀経常収支比率については、100％以上で経営損益は黒字となりました。
②累積欠損金比率については、計上はありません。
➂流動比率について、用水供給事業だけでみると高い水準となっていますが、末端給水事業と共有している負債もあるため、両事業で注視していく必要があります。末端給水事業では老朽施設の更新による投資に現金が必要となる一方で用水供給事業の供給区域拡大により、財源確保に努めていきます。
④企業債残高対給水収益比率については、用水供給先への連絡管布設に係る起債発行を行っていないためありません。
⑤料金回収率については、類以団体平均値より低い数値となりました。今後用水供給区域を拡大していきますが、物価高騰などにより用水供給に係る費用を賄えているか、料金設定が適切か注視していく必要があります。
⑥給水原価については、人件費や修繕費、施設運転経費等、末端給水事業と共有している費用もあり、類似団体平均値よりも高くなっています。物価高騰により経常費用も増加傾向であるため、末端給水事業とともにより効率的かつ経済的な手法を検討し、費用削減に努めます。
⑦施設利用率については、令和4年7月から近隣事業体へ用水供給を段階的に開始しました。類以団体平均値より低い数値となっていますが、3箇所目接続に伴い、令和5年度より19.69ポイント増加しました。今後用水供給の供給区域拡大により、利用率の向上が見込まれます。
⑧有収率について、用水供給先へ供給した量に応じて徴収しているため、有収率は概ね100％となりました。</t>
    <rPh sb="2" eb="3">
      <t>ジョウ</t>
    </rPh>
    <rPh sb="266" eb="269">
      <t>ヘイキンチ</t>
    </rPh>
    <rPh sb="351" eb="353">
      <t>キュウスイ</t>
    </rPh>
    <rPh sb="353" eb="355">
      <t>ゲンカ</t>
    </rPh>
    <rPh sb="400" eb="403">
      <t>ヘイキンチ</t>
    </rPh>
    <rPh sb="518" eb="519">
      <t>ルイ</t>
    </rPh>
    <rPh sb="519" eb="520">
      <t>イ</t>
    </rPh>
    <rPh sb="520" eb="522">
      <t>ダンタイ</t>
    </rPh>
    <rPh sb="522" eb="525">
      <t>ヘイキンチ</t>
    </rPh>
    <rPh sb="527" eb="528">
      <t>ヒク</t>
    </rPh>
    <rPh sb="529" eb="531">
      <t>スウチ</t>
    </rPh>
    <rPh sb="541" eb="543">
      <t>カショ</t>
    </rPh>
    <rPh sb="543" eb="544">
      <t>メ</t>
    </rPh>
    <rPh sb="544" eb="546">
      <t>セツゾク</t>
    </rPh>
    <rPh sb="547" eb="548">
      <t>トモナ</t>
    </rPh>
    <rPh sb="550" eb="552">
      <t>レイワ</t>
    </rPh>
    <rPh sb="553" eb="554">
      <t>ネン</t>
    </rPh>
    <rPh sb="554" eb="555">
      <t>ド</t>
    </rPh>
    <rPh sb="566" eb="568">
      <t>ゾウカ</t>
    </rPh>
    <rPh sb="573" eb="575">
      <t>コンゴ</t>
    </rPh>
    <rPh sb="580" eb="582">
      <t>キョウキュウ</t>
    </rPh>
    <rPh sb="582" eb="584">
      <t>クイキ</t>
    </rPh>
    <rPh sb="584" eb="586">
      <t>カクダイ</t>
    </rPh>
    <phoneticPr fontId="4"/>
  </si>
  <si>
    <t>　飯島町水道用水供給事業については、従来の末端給水事業での配水能力に余剰があるため、水不足で悩む近隣自治体へ令和4年度から用水供給を開始しました。これにより当町における人口減少にともなう料金収入の減少を抑えることにつなげていきます。
　当町と近隣自治体の堺に3箇所、用水供給用の連絡管を接続し、令和4年度までに2箇所で供給を開始しています。令和6年度には3箇所目を接続しました。今後は近隣自治体内での水廻しの切替等することで段階的に供給区域を拡大していきます。
　流動比率、給水原価ともに高い水準にありますが、従来の末端給水事業と共用の施設や薬品費、動力費等の費用があるため各事業単独での経営比較分析と同時に両事業併せた経営比較分析も行っていく必要があります。
　急速な人口減少に伴うサービス需要減少について、用水供給先の人口状況、使用状況など把握し、的確なダウンサイジングを行うとともに、広域範囲の拡大の検討をしていきます。
　公営企業に携わる人材確保の困難について、広域化、デジタル化等による労働職員の負担の減、官民連携による職員の増、業務量の平準化などを進めていかなければなりません。
　近年の職員給与費の増加や物価高騰による営業費用の増加の影響について、営業利益の圧迫等が考えられるため、業務の効率化やデジタル化を検討し、運営していく必要があります。</t>
    <rPh sb="189" eb="191">
      <t>コンゴ</t>
    </rPh>
    <rPh sb="332" eb="334">
      <t>キュウソク</t>
    </rPh>
    <rPh sb="355" eb="357">
      <t>ヨウスイ</t>
    </rPh>
    <rPh sb="357" eb="359">
      <t>キョウキュウ</t>
    </rPh>
    <rPh sb="359" eb="360">
      <t>サキ</t>
    </rPh>
    <rPh sb="361" eb="363">
      <t>ジンコウ</t>
    </rPh>
    <rPh sb="363" eb="365">
      <t>ジョウキョウ</t>
    </rPh>
    <rPh sb="366" eb="368">
      <t>シヨウ</t>
    </rPh>
    <rPh sb="368" eb="370">
      <t>ジョウキョウ</t>
    </rPh>
    <rPh sb="372" eb="374">
      <t>ハアク</t>
    </rPh>
    <rPh sb="376" eb="378">
      <t>テキカク</t>
    </rPh>
    <rPh sb="388" eb="389">
      <t>オコナ</t>
    </rPh>
    <rPh sb="395" eb="397">
      <t>コウイキ</t>
    </rPh>
    <rPh sb="397" eb="399">
      <t>ハンイ</t>
    </rPh>
    <rPh sb="400" eb="402">
      <t>カクダイ</t>
    </rPh>
    <rPh sb="403" eb="405">
      <t>ケントウ</t>
    </rPh>
    <rPh sb="415" eb="417">
      <t>コウエイ</t>
    </rPh>
    <rPh sb="417" eb="419">
      <t>キギョウ</t>
    </rPh>
    <rPh sb="420" eb="421">
      <t>タズサ</t>
    </rPh>
    <rPh sb="423" eb="425">
      <t>ジンザイ</t>
    </rPh>
    <rPh sb="425" eb="427">
      <t>カクホ</t>
    </rPh>
    <rPh sb="428" eb="430">
      <t>コンナン</t>
    </rPh>
    <rPh sb="435" eb="438">
      <t>コウイキカ</t>
    </rPh>
    <rPh sb="443" eb="444">
      <t>カ</t>
    </rPh>
    <rPh sb="444" eb="445">
      <t>トウ</t>
    </rPh>
    <rPh sb="448" eb="450">
      <t>ロウドウ</t>
    </rPh>
    <rPh sb="450" eb="452">
      <t>ショクイン</t>
    </rPh>
    <rPh sb="453" eb="455">
      <t>フタン</t>
    </rPh>
    <rPh sb="456" eb="457">
      <t>ゲン</t>
    </rPh>
    <rPh sb="458" eb="460">
      <t>カンミン</t>
    </rPh>
    <rPh sb="460" eb="462">
      <t>レンケイ</t>
    </rPh>
    <rPh sb="465" eb="467">
      <t>ショクイン</t>
    </rPh>
    <rPh sb="468" eb="469">
      <t>ゾウ</t>
    </rPh>
    <rPh sb="470" eb="472">
      <t>ギョウム</t>
    </rPh>
    <rPh sb="472" eb="473">
      <t>リョウ</t>
    </rPh>
    <rPh sb="474" eb="477">
      <t>ヘイジュンカ</t>
    </rPh>
    <rPh sb="480" eb="481">
      <t>スス</t>
    </rPh>
    <rPh sb="497" eb="499">
      <t>キンネン</t>
    </rPh>
    <rPh sb="500" eb="502">
      <t>ショクイン</t>
    </rPh>
    <rPh sb="502" eb="504">
      <t>キュウヨ</t>
    </rPh>
    <rPh sb="504" eb="505">
      <t>ヒ</t>
    </rPh>
    <rPh sb="506" eb="508">
      <t>ゾウカ</t>
    </rPh>
    <rPh sb="509" eb="511">
      <t>ブッカ</t>
    </rPh>
    <rPh sb="511" eb="513">
      <t>コウトウ</t>
    </rPh>
    <rPh sb="516" eb="518">
      <t>エイギョウ</t>
    </rPh>
    <rPh sb="518" eb="520">
      <t>ヒヨウ</t>
    </rPh>
    <rPh sb="521" eb="522">
      <t>ゾウ</t>
    </rPh>
    <rPh sb="522" eb="523">
      <t>カ</t>
    </rPh>
    <rPh sb="524" eb="526">
      <t>エイキョウ</t>
    </rPh>
    <rPh sb="531" eb="533">
      <t>エイギョウ</t>
    </rPh>
    <rPh sb="533" eb="535">
      <t>リエキ</t>
    </rPh>
    <rPh sb="536" eb="538">
      <t>アッパク</t>
    </rPh>
    <rPh sb="538" eb="539">
      <t>トウ</t>
    </rPh>
    <rPh sb="540" eb="541">
      <t>カンガ</t>
    </rPh>
    <rPh sb="548" eb="550">
      <t>ギョウム</t>
    </rPh>
    <rPh sb="551" eb="554">
      <t>コウリツカ</t>
    </rPh>
    <rPh sb="559" eb="560">
      <t>カ</t>
    </rPh>
    <rPh sb="561" eb="563">
      <t>ケントウ</t>
    </rPh>
    <rPh sb="565" eb="567">
      <t>ウンエイ</t>
    </rPh>
    <rPh sb="571" eb="57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</si>
</sst>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10" xfId="0" applyFont="1" applyBorder="1" applyAlignment="1" applyProtection="1">
      <alignment horizontal="left" vertical="top" wrapText="1"/>
      <protection locked="0"/>
    </xf>
    <xf numFmtId="0" fontId="17" fillId="0" borderId="11"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682-48C1-890B-04001A2FB8E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0.4</c:v>
                </c:pt>
                <c:pt idx="3">
                  <c:v>0.27</c:v>
                </c:pt>
                <c:pt idx="4">
                  <c:v>0.34</c:v>
                </c:pt>
              </c:numCache>
            </c:numRef>
          </c:val>
          <c:smooth val="0"/>
          <c:extLst>
            <c:ext xmlns:c16="http://schemas.microsoft.com/office/drawing/2014/chart" uri="{C3380CC4-5D6E-409C-BE32-E72D297353CC}">
              <c16:uniqueId val="{00000001-D682-48C1-890B-04001A2FB8E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111.78</c:v>
                </c:pt>
                <c:pt idx="3">
                  <c:v>102.9</c:v>
                </c:pt>
                <c:pt idx="4">
                  <c:v>101.14</c:v>
                </c:pt>
              </c:numCache>
            </c:numRef>
          </c:val>
          <c:extLst>
            <c:ext xmlns:c16="http://schemas.microsoft.com/office/drawing/2014/chart" uri="{C3380CC4-5D6E-409C-BE32-E72D297353CC}">
              <c16:uniqueId val="{00000000-5FA2-4AC1-A757-4AEB3520AE86}"/>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107.33</c:v>
                </c:pt>
                <c:pt idx="3">
                  <c:v>108.93</c:v>
                </c:pt>
                <c:pt idx="4">
                  <c:v>107.62</c:v>
                </c:pt>
              </c:numCache>
            </c:numRef>
          </c:val>
          <c:smooth val="0"/>
          <c:extLst>
            <c:ext xmlns:c16="http://schemas.microsoft.com/office/drawing/2014/chart" uri="{C3380CC4-5D6E-409C-BE32-E72D297353CC}">
              <c16:uniqueId val="{00000001-5FA2-4AC1-A757-4AEB3520AE86}"/>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47.69</c:v>
                </c:pt>
                <c:pt idx="3">
                  <c:v>49.13</c:v>
                </c:pt>
                <c:pt idx="4">
                  <c:v>50.67</c:v>
                </c:pt>
              </c:numCache>
            </c:numRef>
          </c:val>
          <c:extLst>
            <c:ext xmlns:c16="http://schemas.microsoft.com/office/drawing/2014/chart" uri="{C3380CC4-5D6E-409C-BE32-E72D297353CC}">
              <c16:uniqueId val="{00000000-C9AA-49F0-BDF4-A203C3A1E3F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59.51</c:v>
                </c:pt>
                <c:pt idx="3">
                  <c:v>60.24</c:v>
                </c:pt>
                <c:pt idx="4">
                  <c:v>60.8</c:v>
                </c:pt>
              </c:numCache>
            </c:numRef>
          </c:val>
          <c:smooth val="0"/>
          <c:extLst>
            <c:ext xmlns:c16="http://schemas.microsoft.com/office/drawing/2014/chart" uri="{C3380CC4-5D6E-409C-BE32-E72D297353CC}">
              <c16:uniqueId val="{00000001-C9AA-49F0-BDF4-A203C3A1E3F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C1A-45B1-8554-286F21848909}"/>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32.380000000000003</c:v>
                </c:pt>
                <c:pt idx="3">
                  <c:v>34.479999999999997</c:v>
                </c:pt>
                <c:pt idx="4">
                  <c:v>38.24</c:v>
                </c:pt>
              </c:numCache>
            </c:numRef>
          </c:val>
          <c:smooth val="0"/>
          <c:extLst>
            <c:ext xmlns:c16="http://schemas.microsoft.com/office/drawing/2014/chart" uri="{C3380CC4-5D6E-409C-BE32-E72D297353CC}">
              <c16:uniqueId val="{00000001-EC1A-45B1-8554-286F21848909}"/>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D23A-42D9-82D9-2ACDC341CAA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8.81</c:v>
                </c:pt>
                <c:pt idx="3">
                  <c:v>8.48</c:v>
                </c:pt>
                <c:pt idx="4">
                  <c:v>11</c:v>
                </c:pt>
              </c:numCache>
            </c:numRef>
          </c:val>
          <c:smooth val="0"/>
          <c:extLst>
            <c:ext xmlns:c16="http://schemas.microsoft.com/office/drawing/2014/chart" uri="{C3380CC4-5D6E-409C-BE32-E72D297353CC}">
              <c16:uniqueId val="{00000001-D23A-42D9-82D9-2ACDC341CAA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20354.080000000002</c:v>
                </c:pt>
                <c:pt idx="3">
                  <c:v>4069.62</c:v>
                </c:pt>
                <c:pt idx="4">
                  <c:v>5601.01</c:v>
                </c:pt>
              </c:numCache>
            </c:numRef>
          </c:val>
          <c:extLst>
            <c:ext xmlns:c16="http://schemas.microsoft.com/office/drawing/2014/chart" uri="{C3380CC4-5D6E-409C-BE32-E72D297353CC}">
              <c16:uniqueId val="{00000000-91DF-41AD-A405-294BB8211B5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313.43</c:v>
                </c:pt>
                <c:pt idx="3">
                  <c:v>303.10000000000002</c:v>
                </c:pt>
                <c:pt idx="4">
                  <c:v>318.89999999999998</c:v>
                </c:pt>
              </c:numCache>
            </c:numRef>
          </c:val>
          <c:smooth val="0"/>
          <c:extLst>
            <c:ext xmlns:c16="http://schemas.microsoft.com/office/drawing/2014/chart" uri="{C3380CC4-5D6E-409C-BE32-E72D297353CC}">
              <c16:uniqueId val="{00000001-91DF-41AD-A405-294BB8211B5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0DF0-4778-B1DD-B9DD09BDA6B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224.81</c:v>
                </c:pt>
                <c:pt idx="3">
                  <c:v>210.83</c:v>
                </c:pt>
                <c:pt idx="4">
                  <c:v>204.34</c:v>
                </c:pt>
              </c:numCache>
            </c:numRef>
          </c:val>
          <c:smooth val="0"/>
          <c:extLst>
            <c:ext xmlns:c16="http://schemas.microsoft.com/office/drawing/2014/chart" uri="{C3380CC4-5D6E-409C-BE32-E72D297353CC}">
              <c16:uniqueId val="{00000001-0DF0-4778-B1DD-B9DD09BDA6B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109.54</c:v>
                </c:pt>
                <c:pt idx="3">
                  <c:v>100.86</c:v>
                </c:pt>
                <c:pt idx="4">
                  <c:v>98.47</c:v>
                </c:pt>
              </c:numCache>
            </c:numRef>
          </c:val>
          <c:extLst>
            <c:ext xmlns:c16="http://schemas.microsoft.com/office/drawing/2014/chart" uri="{C3380CC4-5D6E-409C-BE32-E72D297353CC}">
              <c16:uniqueId val="{00000000-834F-4C58-9F30-D0189051410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106.47</c:v>
                </c:pt>
                <c:pt idx="3">
                  <c:v>107.7</c:v>
                </c:pt>
                <c:pt idx="4">
                  <c:v>106.29</c:v>
                </c:pt>
              </c:numCache>
            </c:numRef>
          </c:val>
          <c:smooth val="0"/>
          <c:extLst>
            <c:ext xmlns:c16="http://schemas.microsoft.com/office/drawing/2014/chart" uri="{C3380CC4-5D6E-409C-BE32-E72D297353CC}">
              <c16:uniqueId val="{00000001-834F-4C58-9F30-D0189051410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194.31</c:v>
                </c:pt>
                <c:pt idx="3">
                  <c:v>149.22</c:v>
                </c:pt>
                <c:pt idx="4">
                  <c:v>148.31</c:v>
                </c:pt>
              </c:numCache>
            </c:numRef>
          </c:val>
          <c:extLst>
            <c:ext xmlns:c16="http://schemas.microsoft.com/office/drawing/2014/chart" uri="{C3380CC4-5D6E-409C-BE32-E72D297353CC}">
              <c16:uniqueId val="{00000000-5EDE-4ABD-BFE9-6C02929DE7A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77.53</c:v>
                </c:pt>
                <c:pt idx="3">
                  <c:v>76.25</c:v>
                </c:pt>
                <c:pt idx="4">
                  <c:v>77.75</c:v>
                </c:pt>
              </c:numCache>
            </c:numRef>
          </c:val>
          <c:smooth val="0"/>
          <c:extLst>
            <c:ext xmlns:c16="http://schemas.microsoft.com/office/drawing/2014/chart" uri="{C3380CC4-5D6E-409C-BE32-E72D297353CC}">
              <c16:uniqueId val="{00000001-5EDE-4ABD-BFE9-6C02929DE7A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12.77</c:v>
                </c:pt>
                <c:pt idx="3">
                  <c:v>21.99</c:v>
                </c:pt>
                <c:pt idx="4">
                  <c:v>41.68</c:v>
                </c:pt>
              </c:numCache>
            </c:numRef>
          </c:val>
          <c:extLst>
            <c:ext xmlns:c16="http://schemas.microsoft.com/office/drawing/2014/chart" uri="{C3380CC4-5D6E-409C-BE32-E72D297353CC}">
              <c16:uniqueId val="{00000000-FC16-42C1-9B57-B0A12EDF4D4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61.45</c:v>
                </c:pt>
                <c:pt idx="3">
                  <c:v>61.63</c:v>
                </c:pt>
                <c:pt idx="4">
                  <c:v>61.54</c:v>
                </c:pt>
              </c:numCache>
            </c:numRef>
          </c:val>
          <c:smooth val="0"/>
          <c:extLst>
            <c:ext xmlns:c16="http://schemas.microsoft.com/office/drawing/2014/chart" uri="{C3380CC4-5D6E-409C-BE32-E72D297353CC}">
              <c16:uniqueId val="{00000001-FC16-42C1-9B57-B0A12EDF4D4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100</c:v>
                </c:pt>
                <c:pt idx="3">
                  <c:v>100</c:v>
                </c:pt>
                <c:pt idx="4">
                  <c:v>100</c:v>
                </c:pt>
              </c:numCache>
            </c:numRef>
          </c:val>
          <c:extLst>
            <c:ext xmlns:c16="http://schemas.microsoft.com/office/drawing/2014/chart" uri="{C3380CC4-5D6E-409C-BE32-E72D297353CC}">
              <c16:uniqueId val="{00000000-2860-42A5-B9FD-170A71650BE1}"/>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100.29</c:v>
                </c:pt>
                <c:pt idx="3">
                  <c:v>100.36</c:v>
                </c:pt>
                <c:pt idx="4">
                  <c:v>100.31</c:v>
                </c:pt>
              </c:numCache>
            </c:numRef>
          </c:val>
          <c:smooth val="0"/>
          <c:extLst>
            <c:ext xmlns:c16="http://schemas.microsoft.com/office/drawing/2014/chart" uri="{C3380CC4-5D6E-409C-BE32-E72D297353CC}">
              <c16:uniqueId val="{00000001-2860-42A5-B9FD-170A71650BE1}"/>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【107.62】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【318.90】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【204.34】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【61.54】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【77.75】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【106.29】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【60.80】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【38.24】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飯島町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用水供給事業</v>
      </c>
      <c r="Q8" s="43"/>
      <c r="R8" s="43"/>
      <c r="S8" s="43"/>
      <c r="T8" s="43"/>
      <c r="U8" s="43"/>
      <c r="V8" s="43"/>
      <c r="W8" s="43" t="str">
        <f>データ!$L$6</f>
        <v>B</v>
      </c>
      <c r="X8" s="43"/>
      <c r="Y8" s="43"/>
      <c r="Z8" s="43"/>
      <c r="AA8" s="43"/>
      <c r="AB8" s="43"/>
      <c r="AC8" s="43"/>
      <c r="AD8" s="43" t="str">
        <f>データ!$M$6</f>
        <v>非設置</v>
      </c>
      <c r="AE8" s="43"/>
      <c r="AF8" s="43"/>
      <c r="AG8" s="43"/>
      <c r="AH8" s="43"/>
      <c r="AI8" s="43"/>
      <c r="AJ8" s="43"/>
      <c r="AK8" s="2"/>
      <c r="AL8" s="44">
        <f>データ!$R$6</f>
        <v>8863</v>
      </c>
      <c r="AM8" s="44"/>
      <c r="AN8" s="44"/>
      <c r="AO8" s="44"/>
      <c r="AP8" s="44"/>
      <c r="AQ8" s="44"/>
      <c r="AR8" s="44"/>
      <c r="AS8" s="44"/>
      <c r="AT8" s="45">
        <f>データ!$S$6</f>
        <v>86.96</v>
      </c>
      <c r="AU8" s="46"/>
      <c r="AV8" s="46"/>
      <c r="AW8" s="46"/>
      <c r="AX8" s="46"/>
      <c r="AY8" s="46"/>
      <c r="AZ8" s="46"/>
      <c r="BA8" s="46"/>
      <c r="BB8" s="47">
        <f>データ!$T$6</f>
        <v>101.92</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99.81</v>
      </c>
      <c r="J10" s="46"/>
      <c r="K10" s="46"/>
      <c r="L10" s="46"/>
      <c r="M10" s="46"/>
      <c r="N10" s="46"/>
      <c r="O10" s="77"/>
      <c r="P10" s="47">
        <f>データ!$P$6</f>
        <v>99.64</v>
      </c>
      <c r="Q10" s="47"/>
      <c r="R10" s="47"/>
      <c r="S10" s="47"/>
      <c r="T10" s="47"/>
      <c r="U10" s="47"/>
      <c r="V10" s="47"/>
      <c r="W10" s="44">
        <f>データ!$Q$6</f>
        <v>0</v>
      </c>
      <c r="X10" s="44"/>
      <c r="Y10" s="44"/>
      <c r="Z10" s="44"/>
      <c r="AA10" s="44"/>
      <c r="AB10" s="44"/>
      <c r="AC10" s="44"/>
      <c r="AD10" s="2"/>
      <c r="AE10" s="2"/>
      <c r="AF10" s="2"/>
      <c r="AG10" s="2"/>
      <c r="AH10" s="2"/>
      <c r="AI10" s="2"/>
      <c r="AJ10" s="2"/>
      <c r="AK10" s="2"/>
      <c r="AL10" s="44">
        <f>データ!$U$6</f>
        <v>552</v>
      </c>
      <c r="AM10" s="44"/>
      <c r="AN10" s="44"/>
      <c r="AO10" s="44"/>
      <c r="AP10" s="44"/>
      <c r="AQ10" s="44"/>
      <c r="AR10" s="44"/>
      <c r="AS10" s="44"/>
      <c r="AT10" s="45">
        <f>データ!$V$6</f>
        <v>0.01</v>
      </c>
      <c r="AU10" s="46"/>
      <c r="AV10" s="46"/>
      <c r="AW10" s="46"/>
      <c r="AX10" s="46"/>
      <c r="AY10" s="46"/>
      <c r="AZ10" s="46"/>
      <c r="BA10" s="46"/>
      <c r="BB10" s="47">
        <f>データ!$W$6</f>
        <v>55200</v>
      </c>
      <c r="BC10" s="47"/>
      <c r="BD10" s="47"/>
      <c r="BE10" s="47"/>
      <c r="BF10" s="47"/>
      <c r="BG10" s="47"/>
      <c r="BH10" s="47"/>
      <c r="BI10" s="47"/>
      <c r="BJ10" s="2"/>
      <c r="BK10" s="2"/>
      <c r="BL10" s="59" t="s">
        <v>21</v>
      </c>
      <c r="BM10" s="60"/>
      <c r="BN10" s="61" t="s">
        <v>22</v>
      </c>
      <c r="BO10" s="61"/>
      <c r="BP10" s="61"/>
      <c r="BQ10" s="61"/>
      <c r="BR10" s="61"/>
      <c r="BS10" s="61"/>
      <c r="BT10" s="61"/>
      <c r="BU10" s="61"/>
      <c r="BV10" s="61"/>
      <c r="BW10" s="61"/>
      <c r="BX10" s="61"/>
      <c r="BY10" s="62"/>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3" t="s">
        <v>23</v>
      </c>
      <c r="BM11" s="63"/>
      <c r="BN11" s="63"/>
      <c r="BO11" s="63"/>
      <c r="BP11" s="63"/>
      <c r="BQ11" s="63"/>
      <c r="BR11" s="63"/>
      <c r="BS11" s="63"/>
      <c r="BT11" s="63"/>
      <c r="BU11" s="63"/>
      <c r="BV11" s="63"/>
      <c r="BW11" s="63"/>
      <c r="BX11" s="63"/>
      <c r="BY11" s="63"/>
      <c r="BZ11" s="63"/>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3"/>
      <c r="BM12" s="63"/>
      <c r="BN12" s="63"/>
      <c r="BO12" s="63"/>
      <c r="BP12" s="63"/>
      <c r="BQ12" s="63"/>
      <c r="BR12" s="63"/>
      <c r="BS12" s="63"/>
      <c r="BT12" s="63"/>
      <c r="BU12" s="63"/>
      <c r="BV12" s="63"/>
      <c r="BW12" s="63"/>
      <c r="BX12" s="63"/>
      <c r="BY12" s="63"/>
      <c r="BZ12" s="63"/>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4"/>
      <c r="BM13" s="64"/>
      <c r="BN13" s="64"/>
      <c r="BO13" s="64"/>
      <c r="BP13" s="64"/>
      <c r="BQ13" s="64"/>
      <c r="BR13" s="64"/>
      <c r="BS13" s="64"/>
      <c r="BT13" s="64"/>
      <c r="BU13" s="64"/>
      <c r="BV13" s="64"/>
      <c r="BW13" s="64"/>
      <c r="BX13" s="64"/>
      <c r="BY13" s="64"/>
      <c r="BZ13" s="64"/>
    </row>
    <row r="14" spans="1:78" ht="13.5" customHeight="1" x14ac:dyDescent="0.2">
      <c r="A14" s="2"/>
      <c r="B14" s="65" t="s">
        <v>24</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7"/>
      <c r="BK14" s="2"/>
      <c r="BL14" s="71" t="s">
        <v>25</v>
      </c>
      <c r="BM14" s="72"/>
      <c r="BN14" s="72"/>
      <c r="BO14" s="72"/>
      <c r="BP14" s="72"/>
      <c r="BQ14" s="72"/>
      <c r="BR14" s="72"/>
      <c r="BS14" s="72"/>
      <c r="BT14" s="72"/>
      <c r="BU14" s="72"/>
      <c r="BV14" s="72"/>
      <c r="BW14" s="72"/>
      <c r="BX14" s="72"/>
      <c r="BY14" s="72"/>
      <c r="BZ14" s="73"/>
    </row>
    <row r="15" spans="1:78" ht="13.5" customHeight="1" x14ac:dyDescent="0.2">
      <c r="A15" s="2"/>
      <c r="B15" s="68"/>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70"/>
      <c r="BK15" s="2"/>
      <c r="BL15" s="74"/>
      <c r="BM15" s="75"/>
      <c r="BN15" s="75"/>
      <c r="BO15" s="75"/>
      <c r="BP15" s="75"/>
      <c r="BQ15" s="75"/>
      <c r="BR15" s="75"/>
      <c r="BS15" s="75"/>
      <c r="BT15" s="75"/>
      <c r="BU15" s="75"/>
      <c r="BV15" s="75"/>
      <c r="BW15" s="75"/>
      <c r="BX15" s="75"/>
      <c r="BY15" s="75"/>
      <c r="BZ15" s="7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6" t="s">
        <v>112</v>
      </c>
      <c r="BM16" s="87"/>
      <c r="BN16" s="87"/>
      <c r="BO16" s="87"/>
      <c r="BP16" s="87"/>
      <c r="BQ16" s="87"/>
      <c r="BR16" s="87"/>
      <c r="BS16" s="87"/>
      <c r="BT16" s="87"/>
      <c r="BU16" s="87"/>
      <c r="BV16" s="87"/>
      <c r="BW16" s="87"/>
      <c r="BX16" s="87"/>
      <c r="BY16" s="87"/>
      <c r="BZ16" s="8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6"/>
      <c r="BM17" s="87"/>
      <c r="BN17" s="87"/>
      <c r="BO17" s="87"/>
      <c r="BP17" s="87"/>
      <c r="BQ17" s="87"/>
      <c r="BR17" s="87"/>
      <c r="BS17" s="87"/>
      <c r="BT17" s="87"/>
      <c r="BU17" s="87"/>
      <c r="BV17" s="87"/>
      <c r="BW17" s="87"/>
      <c r="BX17" s="87"/>
      <c r="BY17" s="87"/>
      <c r="BZ17" s="8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6"/>
      <c r="BM18" s="87"/>
      <c r="BN18" s="87"/>
      <c r="BO18" s="87"/>
      <c r="BP18" s="87"/>
      <c r="BQ18" s="87"/>
      <c r="BR18" s="87"/>
      <c r="BS18" s="87"/>
      <c r="BT18" s="87"/>
      <c r="BU18" s="87"/>
      <c r="BV18" s="87"/>
      <c r="BW18" s="87"/>
      <c r="BX18" s="87"/>
      <c r="BY18" s="87"/>
      <c r="BZ18" s="8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6"/>
      <c r="BM19" s="87"/>
      <c r="BN19" s="87"/>
      <c r="BO19" s="87"/>
      <c r="BP19" s="87"/>
      <c r="BQ19" s="87"/>
      <c r="BR19" s="87"/>
      <c r="BS19" s="87"/>
      <c r="BT19" s="87"/>
      <c r="BU19" s="87"/>
      <c r="BV19" s="87"/>
      <c r="BW19" s="87"/>
      <c r="BX19" s="87"/>
      <c r="BY19" s="87"/>
      <c r="BZ19" s="8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6"/>
      <c r="BM20" s="87"/>
      <c r="BN20" s="87"/>
      <c r="BO20" s="87"/>
      <c r="BP20" s="87"/>
      <c r="BQ20" s="87"/>
      <c r="BR20" s="87"/>
      <c r="BS20" s="87"/>
      <c r="BT20" s="87"/>
      <c r="BU20" s="87"/>
      <c r="BV20" s="87"/>
      <c r="BW20" s="87"/>
      <c r="BX20" s="87"/>
      <c r="BY20" s="87"/>
      <c r="BZ20" s="8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6"/>
      <c r="BM21" s="87"/>
      <c r="BN21" s="87"/>
      <c r="BO21" s="87"/>
      <c r="BP21" s="87"/>
      <c r="BQ21" s="87"/>
      <c r="BR21" s="87"/>
      <c r="BS21" s="87"/>
      <c r="BT21" s="87"/>
      <c r="BU21" s="87"/>
      <c r="BV21" s="87"/>
      <c r="BW21" s="87"/>
      <c r="BX21" s="87"/>
      <c r="BY21" s="87"/>
      <c r="BZ21" s="8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6"/>
      <c r="BM22" s="87"/>
      <c r="BN22" s="87"/>
      <c r="BO22" s="87"/>
      <c r="BP22" s="87"/>
      <c r="BQ22" s="87"/>
      <c r="BR22" s="87"/>
      <c r="BS22" s="87"/>
      <c r="BT22" s="87"/>
      <c r="BU22" s="87"/>
      <c r="BV22" s="87"/>
      <c r="BW22" s="87"/>
      <c r="BX22" s="87"/>
      <c r="BY22" s="87"/>
      <c r="BZ22" s="8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6"/>
      <c r="BM23" s="87"/>
      <c r="BN23" s="87"/>
      <c r="BO23" s="87"/>
      <c r="BP23" s="87"/>
      <c r="BQ23" s="87"/>
      <c r="BR23" s="87"/>
      <c r="BS23" s="87"/>
      <c r="BT23" s="87"/>
      <c r="BU23" s="87"/>
      <c r="BV23" s="87"/>
      <c r="BW23" s="87"/>
      <c r="BX23" s="87"/>
      <c r="BY23" s="87"/>
      <c r="BZ23" s="8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6"/>
      <c r="BM24" s="87"/>
      <c r="BN24" s="87"/>
      <c r="BO24" s="87"/>
      <c r="BP24" s="87"/>
      <c r="BQ24" s="87"/>
      <c r="BR24" s="87"/>
      <c r="BS24" s="87"/>
      <c r="BT24" s="87"/>
      <c r="BU24" s="87"/>
      <c r="BV24" s="87"/>
      <c r="BW24" s="87"/>
      <c r="BX24" s="87"/>
      <c r="BY24" s="87"/>
      <c r="BZ24" s="8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6"/>
      <c r="BM25" s="87"/>
      <c r="BN25" s="87"/>
      <c r="BO25" s="87"/>
      <c r="BP25" s="87"/>
      <c r="BQ25" s="87"/>
      <c r="BR25" s="87"/>
      <c r="BS25" s="87"/>
      <c r="BT25" s="87"/>
      <c r="BU25" s="87"/>
      <c r="BV25" s="87"/>
      <c r="BW25" s="87"/>
      <c r="BX25" s="87"/>
      <c r="BY25" s="87"/>
      <c r="BZ25" s="8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6"/>
      <c r="BM26" s="87"/>
      <c r="BN26" s="87"/>
      <c r="BO26" s="87"/>
      <c r="BP26" s="87"/>
      <c r="BQ26" s="87"/>
      <c r="BR26" s="87"/>
      <c r="BS26" s="87"/>
      <c r="BT26" s="87"/>
      <c r="BU26" s="87"/>
      <c r="BV26" s="87"/>
      <c r="BW26" s="87"/>
      <c r="BX26" s="87"/>
      <c r="BY26" s="87"/>
      <c r="BZ26" s="8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6"/>
      <c r="BM27" s="87"/>
      <c r="BN27" s="87"/>
      <c r="BO27" s="87"/>
      <c r="BP27" s="87"/>
      <c r="BQ27" s="87"/>
      <c r="BR27" s="87"/>
      <c r="BS27" s="87"/>
      <c r="BT27" s="87"/>
      <c r="BU27" s="87"/>
      <c r="BV27" s="87"/>
      <c r="BW27" s="87"/>
      <c r="BX27" s="87"/>
      <c r="BY27" s="87"/>
      <c r="BZ27" s="8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6"/>
      <c r="BM28" s="87"/>
      <c r="BN28" s="87"/>
      <c r="BO28" s="87"/>
      <c r="BP28" s="87"/>
      <c r="BQ28" s="87"/>
      <c r="BR28" s="87"/>
      <c r="BS28" s="87"/>
      <c r="BT28" s="87"/>
      <c r="BU28" s="87"/>
      <c r="BV28" s="87"/>
      <c r="BW28" s="87"/>
      <c r="BX28" s="87"/>
      <c r="BY28" s="87"/>
      <c r="BZ28" s="8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6"/>
      <c r="BM29" s="87"/>
      <c r="BN29" s="87"/>
      <c r="BO29" s="87"/>
      <c r="BP29" s="87"/>
      <c r="BQ29" s="87"/>
      <c r="BR29" s="87"/>
      <c r="BS29" s="87"/>
      <c r="BT29" s="87"/>
      <c r="BU29" s="87"/>
      <c r="BV29" s="87"/>
      <c r="BW29" s="87"/>
      <c r="BX29" s="87"/>
      <c r="BY29" s="87"/>
      <c r="BZ29" s="8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6"/>
      <c r="BM30" s="87"/>
      <c r="BN30" s="87"/>
      <c r="BO30" s="87"/>
      <c r="BP30" s="87"/>
      <c r="BQ30" s="87"/>
      <c r="BR30" s="87"/>
      <c r="BS30" s="87"/>
      <c r="BT30" s="87"/>
      <c r="BU30" s="87"/>
      <c r="BV30" s="87"/>
      <c r="BW30" s="87"/>
      <c r="BX30" s="87"/>
      <c r="BY30" s="87"/>
      <c r="BZ30" s="8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6"/>
      <c r="BM31" s="87"/>
      <c r="BN31" s="87"/>
      <c r="BO31" s="87"/>
      <c r="BP31" s="87"/>
      <c r="BQ31" s="87"/>
      <c r="BR31" s="87"/>
      <c r="BS31" s="87"/>
      <c r="BT31" s="87"/>
      <c r="BU31" s="87"/>
      <c r="BV31" s="87"/>
      <c r="BW31" s="87"/>
      <c r="BX31" s="87"/>
      <c r="BY31" s="87"/>
      <c r="BZ31" s="8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6"/>
      <c r="BM32" s="87"/>
      <c r="BN32" s="87"/>
      <c r="BO32" s="87"/>
      <c r="BP32" s="87"/>
      <c r="BQ32" s="87"/>
      <c r="BR32" s="87"/>
      <c r="BS32" s="87"/>
      <c r="BT32" s="87"/>
      <c r="BU32" s="87"/>
      <c r="BV32" s="87"/>
      <c r="BW32" s="87"/>
      <c r="BX32" s="87"/>
      <c r="BY32" s="87"/>
      <c r="BZ32" s="8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6"/>
      <c r="BM33" s="87"/>
      <c r="BN33" s="87"/>
      <c r="BO33" s="87"/>
      <c r="BP33" s="87"/>
      <c r="BQ33" s="87"/>
      <c r="BR33" s="87"/>
      <c r="BS33" s="87"/>
      <c r="BT33" s="87"/>
      <c r="BU33" s="87"/>
      <c r="BV33" s="87"/>
      <c r="BW33" s="87"/>
      <c r="BX33" s="87"/>
      <c r="BY33" s="87"/>
      <c r="BZ33" s="8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6"/>
      <c r="BM34" s="87"/>
      <c r="BN34" s="87"/>
      <c r="BO34" s="87"/>
      <c r="BP34" s="87"/>
      <c r="BQ34" s="87"/>
      <c r="BR34" s="87"/>
      <c r="BS34" s="87"/>
      <c r="BT34" s="87"/>
      <c r="BU34" s="87"/>
      <c r="BV34" s="87"/>
      <c r="BW34" s="87"/>
      <c r="BX34" s="87"/>
      <c r="BY34" s="87"/>
      <c r="BZ34" s="8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6"/>
      <c r="BM35" s="87"/>
      <c r="BN35" s="87"/>
      <c r="BO35" s="87"/>
      <c r="BP35" s="87"/>
      <c r="BQ35" s="87"/>
      <c r="BR35" s="87"/>
      <c r="BS35" s="87"/>
      <c r="BT35" s="87"/>
      <c r="BU35" s="87"/>
      <c r="BV35" s="87"/>
      <c r="BW35" s="87"/>
      <c r="BX35" s="87"/>
      <c r="BY35" s="87"/>
      <c r="BZ35" s="8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6"/>
      <c r="BM36" s="87"/>
      <c r="BN36" s="87"/>
      <c r="BO36" s="87"/>
      <c r="BP36" s="87"/>
      <c r="BQ36" s="87"/>
      <c r="BR36" s="87"/>
      <c r="BS36" s="87"/>
      <c r="BT36" s="87"/>
      <c r="BU36" s="87"/>
      <c r="BV36" s="87"/>
      <c r="BW36" s="87"/>
      <c r="BX36" s="87"/>
      <c r="BY36" s="87"/>
      <c r="BZ36" s="8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6"/>
      <c r="BM37" s="87"/>
      <c r="BN37" s="87"/>
      <c r="BO37" s="87"/>
      <c r="BP37" s="87"/>
      <c r="BQ37" s="87"/>
      <c r="BR37" s="87"/>
      <c r="BS37" s="87"/>
      <c r="BT37" s="87"/>
      <c r="BU37" s="87"/>
      <c r="BV37" s="87"/>
      <c r="BW37" s="87"/>
      <c r="BX37" s="87"/>
      <c r="BY37" s="87"/>
      <c r="BZ37" s="8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6"/>
      <c r="BM38" s="87"/>
      <c r="BN38" s="87"/>
      <c r="BO38" s="87"/>
      <c r="BP38" s="87"/>
      <c r="BQ38" s="87"/>
      <c r="BR38" s="87"/>
      <c r="BS38" s="87"/>
      <c r="BT38" s="87"/>
      <c r="BU38" s="87"/>
      <c r="BV38" s="87"/>
      <c r="BW38" s="87"/>
      <c r="BX38" s="87"/>
      <c r="BY38" s="87"/>
      <c r="BZ38" s="8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6"/>
      <c r="BM39" s="87"/>
      <c r="BN39" s="87"/>
      <c r="BO39" s="87"/>
      <c r="BP39" s="87"/>
      <c r="BQ39" s="87"/>
      <c r="BR39" s="87"/>
      <c r="BS39" s="87"/>
      <c r="BT39" s="87"/>
      <c r="BU39" s="87"/>
      <c r="BV39" s="87"/>
      <c r="BW39" s="87"/>
      <c r="BX39" s="87"/>
      <c r="BY39" s="87"/>
      <c r="BZ39" s="8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6"/>
      <c r="BM40" s="87"/>
      <c r="BN40" s="87"/>
      <c r="BO40" s="87"/>
      <c r="BP40" s="87"/>
      <c r="BQ40" s="87"/>
      <c r="BR40" s="87"/>
      <c r="BS40" s="87"/>
      <c r="BT40" s="87"/>
      <c r="BU40" s="87"/>
      <c r="BV40" s="87"/>
      <c r="BW40" s="87"/>
      <c r="BX40" s="87"/>
      <c r="BY40" s="87"/>
      <c r="BZ40" s="8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6"/>
      <c r="BM41" s="87"/>
      <c r="BN41" s="87"/>
      <c r="BO41" s="87"/>
      <c r="BP41" s="87"/>
      <c r="BQ41" s="87"/>
      <c r="BR41" s="87"/>
      <c r="BS41" s="87"/>
      <c r="BT41" s="87"/>
      <c r="BU41" s="87"/>
      <c r="BV41" s="87"/>
      <c r="BW41" s="87"/>
      <c r="BX41" s="87"/>
      <c r="BY41" s="87"/>
      <c r="BZ41" s="8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6"/>
      <c r="BM42" s="87"/>
      <c r="BN42" s="87"/>
      <c r="BO42" s="87"/>
      <c r="BP42" s="87"/>
      <c r="BQ42" s="87"/>
      <c r="BR42" s="87"/>
      <c r="BS42" s="87"/>
      <c r="BT42" s="87"/>
      <c r="BU42" s="87"/>
      <c r="BV42" s="87"/>
      <c r="BW42" s="87"/>
      <c r="BX42" s="87"/>
      <c r="BY42" s="87"/>
      <c r="BZ42" s="8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6"/>
      <c r="BM43" s="87"/>
      <c r="BN43" s="87"/>
      <c r="BO43" s="87"/>
      <c r="BP43" s="87"/>
      <c r="BQ43" s="87"/>
      <c r="BR43" s="87"/>
      <c r="BS43" s="87"/>
      <c r="BT43" s="87"/>
      <c r="BU43" s="87"/>
      <c r="BV43" s="87"/>
      <c r="BW43" s="87"/>
      <c r="BX43" s="87"/>
      <c r="BY43" s="87"/>
      <c r="BZ43" s="8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6"/>
      <c r="BM44" s="87"/>
      <c r="BN44" s="87"/>
      <c r="BO44" s="87"/>
      <c r="BP44" s="87"/>
      <c r="BQ44" s="87"/>
      <c r="BR44" s="87"/>
      <c r="BS44" s="87"/>
      <c r="BT44" s="87"/>
      <c r="BU44" s="87"/>
      <c r="BV44" s="87"/>
      <c r="BW44" s="87"/>
      <c r="BX44" s="87"/>
      <c r="BY44" s="87"/>
      <c r="BZ44" s="8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1" t="s">
        <v>26</v>
      </c>
      <c r="BM45" s="72"/>
      <c r="BN45" s="72"/>
      <c r="BO45" s="72"/>
      <c r="BP45" s="72"/>
      <c r="BQ45" s="72"/>
      <c r="BR45" s="72"/>
      <c r="BS45" s="72"/>
      <c r="BT45" s="72"/>
      <c r="BU45" s="72"/>
      <c r="BV45" s="72"/>
      <c r="BW45" s="72"/>
      <c r="BX45" s="72"/>
      <c r="BY45" s="72"/>
      <c r="BZ45" s="7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4"/>
      <c r="BM46" s="75"/>
      <c r="BN46" s="75"/>
      <c r="BO46" s="75"/>
      <c r="BP46" s="75"/>
      <c r="BQ46" s="75"/>
      <c r="BR46" s="75"/>
      <c r="BS46" s="75"/>
      <c r="BT46" s="75"/>
      <c r="BU46" s="75"/>
      <c r="BV46" s="75"/>
      <c r="BW46" s="75"/>
      <c r="BX46" s="75"/>
      <c r="BY46" s="75"/>
      <c r="BZ46" s="7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68" t="s">
        <v>27</v>
      </c>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70"/>
      <c r="BK60" s="2"/>
      <c r="BL60" s="56"/>
      <c r="BM60" s="57"/>
      <c r="BN60" s="57"/>
      <c r="BO60" s="57"/>
      <c r="BP60" s="57"/>
      <c r="BQ60" s="57"/>
      <c r="BR60" s="57"/>
      <c r="BS60" s="57"/>
      <c r="BT60" s="57"/>
      <c r="BU60" s="57"/>
      <c r="BV60" s="57"/>
      <c r="BW60" s="57"/>
      <c r="BX60" s="57"/>
      <c r="BY60" s="57"/>
      <c r="BZ60" s="58"/>
    </row>
    <row r="61" spans="1:78" ht="13.5" customHeight="1" x14ac:dyDescent="0.2">
      <c r="A61" s="2"/>
      <c r="B61" s="68"/>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c r="BI61" s="69"/>
      <c r="BJ61" s="70"/>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1" t="s">
        <v>28</v>
      </c>
      <c r="BM64" s="72"/>
      <c r="BN64" s="72"/>
      <c r="BO64" s="72"/>
      <c r="BP64" s="72"/>
      <c r="BQ64" s="72"/>
      <c r="BR64" s="72"/>
      <c r="BS64" s="72"/>
      <c r="BT64" s="72"/>
      <c r="BU64" s="72"/>
      <c r="BV64" s="72"/>
      <c r="BW64" s="72"/>
      <c r="BX64" s="72"/>
      <c r="BY64" s="72"/>
      <c r="BZ64" s="7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4"/>
      <c r="BM65" s="75"/>
      <c r="BN65" s="75"/>
      <c r="BO65" s="75"/>
      <c r="BP65" s="75"/>
      <c r="BQ65" s="75"/>
      <c r="BR65" s="75"/>
      <c r="BS65" s="75"/>
      <c r="BT65" s="75"/>
      <c r="BU65" s="75"/>
      <c r="BV65" s="75"/>
      <c r="BW65" s="75"/>
      <c r="BX65" s="75"/>
      <c r="BY65" s="75"/>
      <c r="BZ65" s="7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89" t="s">
        <v>113</v>
      </c>
      <c r="BM66" s="90"/>
      <c r="BN66" s="90"/>
      <c r="BO66" s="90"/>
      <c r="BP66" s="90"/>
      <c r="BQ66" s="90"/>
      <c r="BR66" s="90"/>
      <c r="BS66" s="90"/>
      <c r="BT66" s="90"/>
      <c r="BU66" s="90"/>
      <c r="BV66" s="90"/>
      <c r="BW66" s="90"/>
      <c r="BX66" s="90"/>
      <c r="BY66" s="90"/>
      <c r="BZ66" s="9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89"/>
      <c r="BM67" s="90"/>
      <c r="BN67" s="90"/>
      <c r="BO67" s="90"/>
      <c r="BP67" s="90"/>
      <c r="BQ67" s="90"/>
      <c r="BR67" s="90"/>
      <c r="BS67" s="90"/>
      <c r="BT67" s="90"/>
      <c r="BU67" s="90"/>
      <c r="BV67" s="90"/>
      <c r="BW67" s="90"/>
      <c r="BX67" s="90"/>
      <c r="BY67" s="90"/>
      <c r="BZ67" s="9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89"/>
      <c r="BM68" s="90"/>
      <c r="BN68" s="90"/>
      <c r="BO68" s="90"/>
      <c r="BP68" s="90"/>
      <c r="BQ68" s="90"/>
      <c r="BR68" s="90"/>
      <c r="BS68" s="90"/>
      <c r="BT68" s="90"/>
      <c r="BU68" s="90"/>
      <c r="BV68" s="90"/>
      <c r="BW68" s="90"/>
      <c r="BX68" s="90"/>
      <c r="BY68" s="90"/>
      <c r="BZ68" s="9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89"/>
      <c r="BM69" s="90"/>
      <c r="BN69" s="90"/>
      <c r="BO69" s="90"/>
      <c r="BP69" s="90"/>
      <c r="BQ69" s="90"/>
      <c r="BR69" s="90"/>
      <c r="BS69" s="90"/>
      <c r="BT69" s="90"/>
      <c r="BU69" s="90"/>
      <c r="BV69" s="90"/>
      <c r="BW69" s="90"/>
      <c r="BX69" s="90"/>
      <c r="BY69" s="90"/>
      <c r="BZ69" s="9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89"/>
      <c r="BM70" s="90"/>
      <c r="BN70" s="90"/>
      <c r="BO70" s="90"/>
      <c r="BP70" s="90"/>
      <c r="BQ70" s="90"/>
      <c r="BR70" s="90"/>
      <c r="BS70" s="90"/>
      <c r="BT70" s="90"/>
      <c r="BU70" s="90"/>
      <c r="BV70" s="90"/>
      <c r="BW70" s="90"/>
      <c r="BX70" s="90"/>
      <c r="BY70" s="90"/>
      <c r="BZ70" s="9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89"/>
      <c r="BM71" s="90"/>
      <c r="BN71" s="90"/>
      <c r="BO71" s="90"/>
      <c r="BP71" s="90"/>
      <c r="BQ71" s="90"/>
      <c r="BR71" s="90"/>
      <c r="BS71" s="90"/>
      <c r="BT71" s="90"/>
      <c r="BU71" s="90"/>
      <c r="BV71" s="90"/>
      <c r="BW71" s="90"/>
      <c r="BX71" s="90"/>
      <c r="BY71" s="90"/>
      <c r="BZ71" s="9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89"/>
      <c r="BM72" s="90"/>
      <c r="BN72" s="90"/>
      <c r="BO72" s="90"/>
      <c r="BP72" s="90"/>
      <c r="BQ72" s="90"/>
      <c r="BR72" s="90"/>
      <c r="BS72" s="90"/>
      <c r="BT72" s="90"/>
      <c r="BU72" s="90"/>
      <c r="BV72" s="90"/>
      <c r="BW72" s="90"/>
      <c r="BX72" s="90"/>
      <c r="BY72" s="90"/>
      <c r="BZ72" s="9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89"/>
      <c r="BM73" s="90"/>
      <c r="BN73" s="90"/>
      <c r="BO73" s="90"/>
      <c r="BP73" s="90"/>
      <c r="BQ73" s="90"/>
      <c r="BR73" s="90"/>
      <c r="BS73" s="90"/>
      <c r="BT73" s="90"/>
      <c r="BU73" s="90"/>
      <c r="BV73" s="90"/>
      <c r="BW73" s="90"/>
      <c r="BX73" s="90"/>
      <c r="BY73" s="90"/>
      <c r="BZ73" s="9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89"/>
      <c r="BM74" s="90"/>
      <c r="BN74" s="90"/>
      <c r="BO74" s="90"/>
      <c r="BP74" s="90"/>
      <c r="BQ74" s="90"/>
      <c r="BR74" s="90"/>
      <c r="BS74" s="90"/>
      <c r="BT74" s="90"/>
      <c r="BU74" s="90"/>
      <c r="BV74" s="90"/>
      <c r="BW74" s="90"/>
      <c r="BX74" s="90"/>
      <c r="BY74" s="90"/>
      <c r="BZ74" s="9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89"/>
      <c r="BM75" s="90"/>
      <c r="BN75" s="90"/>
      <c r="BO75" s="90"/>
      <c r="BP75" s="90"/>
      <c r="BQ75" s="90"/>
      <c r="BR75" s="90"/>
      <c r="BS75" s="90"/>
      <c r="BT75" s="90"/>
      <c r="BU75" s="90"/>
      <c r="BV75" s="90"/>
      <c r="BW75" s="90"/>
      <c r="BX75" s="90"/>
      <c r="BY75" s="90"/>
      <c r="BZ75" s="9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89"/>
      <c r="BM76" s="90"/>
      <c r="BN76" s="90"/>
      <c r="BO76" s="90"/>
      <c r="BP76" s="90"/>
      <c r="BQ76" s="90"/>
      <c r="BR76" s="90"/>
      <c r="BS76" s="90"/>
      <c r="BT76" s="90"/>
      <c r="BU76" s="90"/>
      <c r="BV76" s="90"/>
      <c r="BW76" s="90"/>
      <c r="BX76" s="90"/>
      <c r="BY76" s="90"/>
      <c r="BZ76" s="9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89"/>
      <c r="BM77" s="90"/>
      <c r="BN77" s="90"/>
      <c r="BO77" s="90"/>
      <c r="BP77" s="90"/>
      <c r="BQ77" s="90"/>
      <c r="BR77" s="90"/>
      <c r="BS77" s="90"/>
      <c r="BT77" s="90"/>
      <c r="BU77" s="90"/>
      <c r="BV77" s="90"/>
      <c r="BW77" s="90"/>
      <c r="BX77" s="90"/>
      <c r="BY77" s="90"/>
      <c r="BZ77" s="9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89"/>
      <c r="BM78" s="90"/>
      <c r="BN78" s="90"/>
      <c r="BO78" s="90"/>
      <c r="BP78" s="90"/>
      <c r="BQ78" s="90"/>
      <c r="BR78" s="90"/>
      <c r="BS78" s="90"/>
      <c r="BT78" s="90"/>
      <c r="BU78" s="90"/>
      <c r="BV78" s="90"/>
      <c r="BW78" s="90"/>
      <c r="BX78" s="90"/>
      <c r="BY78" s="90"/>
      <c r="BZ78" s="9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89"/>
      <c r="BM79" s="90"/>
      <c r="BN79" s="90"/>
      <c r="BO79" s="90"/>
      <c r="BP79" s="90"/>
      <c r="BQ79" s="90"/>
      <c r="BR79" s="90"/>
      <c r="BS79" s="90"/>
      <c r="BT79" s="90"/>
      <c r="BU79" s="90"/>
      <c r="BV79" s="90"/>
      <c r="BW79" s="90"/>
      <c r="BX79" s="90"/>
      <c r="BY79" s="90"/>
      <c r="BZ79" s="9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89"/>
      <c r="BM80" s="90"/>
      <c r="BN80" s="90"/>
      <c r="BO80" s="90"/>
      <c r="BP80" s="90"/>
      <c r="BQ80" s="90"/>
      <c r="BR80" s="90"/>
      <c r="BS80" s="90"/>
      <c r="BT80" s="90"/>
      <c r="BU80" s="90"/>
      <c r="BV80" s="90"/>
      <c r="BW80" s="90"/>
      <c r="BX80" s="90"/>
      <c r="BY80" s="90"/>
      <c r="BZ80" s="9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89"/>
      <c r="BM81" s="90"/>
      <c r="BN81" s="90"/>
      <c r="BO81" s="90"/>
      <c r="BP81" s="90"/>
      <c r="BQ81" s="90"/>
      <c r="BR81" s="90"/>
      <c r="BS81" s="90"/>
      <c r="BT81" s="90"/>
      <c r="BU81" s="90"/>
      <c r="BV81" s="90"/>
      <c r="BW81" s="90"/>
      <c r="BX81" s="90"/>
      <c r="BY81" s="90"/>
      <c r="BZ81" s="9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92"/>
      <c r="BM82" s="93"/>
      <c r="BN82" s="93"/>
      <c r="BO82" s="93"/>
      <c r="BP82" s="93"/>
      <c r="BQ82" s="93"/>
      <c r="BR82" s="93"/>
      <c r="BS82" s="93"/>
      <c r="BT82" s="93"/>
      <c r="BU82" s="93"/>
      <c r="BV82" s="93"/>
      <c r="BW82" s="93"/>
      <c r="BX82" s="93"/>
      <c r="BY82" s="93"/>
      <c r="BZ82" s="9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【107.62】</v>
      </c>
      <c r="F85" s="13" t="str">
        <f>データ!AS6</f>
        <v>【11.00】</v>
      </c>
      <c r="G85" s="13" t="str">
        <f>データ!BD6</f>
        <v>【318.90】</v>
      </c>
      <c r="H85" s="13" t="str">
        <f>データ!BO6</f>
        <v>【204.34】</v>
      </c>
      <c r="I85" s="13" t="str">
        <f>データ!BZ6</f>
        <v>【106.29】</v>
      </c>
      <c r="J85" s="13" t="str">
        <f>データ!CK6</f>
        <v>【77.75】</v>
      </c>
      <c r="K85" s="13" t="str">
        <f>データ!CV6</f>
        <v>【61.54】</v>
      </c>
      <c r="L85" s="13" t="str">
        <f>データ!DG6</f>
        <v>【100.31】</v>
      </c>
      <c r="M85" s="13" t="str">
        <f>データ!DR6</f>
        <v>【60.80】</v>
      </c>
      <c r="N85" s="13" t="str">
        <f>データ!EC6</f>
        <v>【38.24】</v>
      </c>
      <c r="O85" s="13" t="str">
        <f>データ!EN6</f>
        <v>【0.34】</v>
      </c>
    </row>
  </sheetData>
  <sheetProtection algorithmName="SHA-512" hashValue="va4y03bhy3yfGfHvD6FQfUjOR2SB94Cqj2YDR6D8wHbvO3OJJy5tDCtjT1gBh3hlnKytJgJPlN0K1Q9kNvO+Kw==" saltValue="Qr4keIYGxz26y8WAxh8Eq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79" t="s">
        <v>50</v>
      </c>
      <c r="I3" s="80"/>
      <c r="J3" s="80"/>
      <c r="K3" s="80"/>
      <c r="L3" s="80"/>
      <c r="M3" s="80"/>
      <c r="N3" s="80"/>
      <c r="O3" s="80"/>
      <c r="P3" s="80"/>
      <c r="Q3" s="80"/>
      <c r="R3" s="80"/>
      <c r="S3" s="80"/>
      <c r="T3" s="80"/>
      <c r="U3" s="80"/>
      <c r="V3" s="80"/>
      <c r="W3" s="81"/>
      <c r="X3" s="85" t="s">
        <v>51</v>
      </c>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t="s">
        <v>52</v>
      </c>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row>
    <row r="4" spans="1:144" x14ac:dyDescent="0.2">
      <c r="A4" s="15" t="s">
        <v>53</v>
      </c>
      <c r="B4" s="17"/>
      <c r="C4" s="17"/>
      <c r="D4" s="17"/>
      <c r="E4" s="17"/>
      <c r="F4" s="17"/>
      <c r="G4" s="17"/>
      <c r="H4" s="82"/>
      <c r="I4" s="83"/>
      <c r="J4" s="83"/>
      <c r="K4" s="83"/>
      <c r="L4" s="83"/>
      <c r="M4" s="83"/>
      <c r="N4" s="83"/>
      <c r="O4" s="83"/>
      <c r="P4" s="83"/>
      <c r="Q4" s="83"/>
      <c r="R4" s="83"/>
      <c r="S4" s="83"/>
      <c r="T4" s="83"/>
      <c r="U4" s="83"/>
      <c r="V4" s="83"/>
      <c r="W4" s="84"/>
      <c r="X4" s="78" t="s">
        <v>54</v>
      </c>
      <c r="Y4" s="78"/>
      <c r="Z4" s="78"/>
      <c r="AA4" s="78"/>
      <c r="AB4" s="78"/>
      <c r="AC4" s="78"/>
      <c r="AD4" s="78"/>
      <c r="AE4" s="78"/>
      <c r="AF4" s="78"/>
      <c r="AG4" s="78"/>
      <c r="AH4" s="78"/>
      <c r="AI4" s="78" t="s">
        <v>55</v>
      </c>
      <c r="AJ4" s="78"/>
      <c r="AK4" s="78"/>
      <c r="AL4" s="78"/>
      <c r="AM4" s="78"/>
      <c r="AN4" s="78"/>
      <c r="AO4" s="78"/>
      <c r="AP4" s="78"/>
      <c r="AQ4" s="78"/>
      <c r="AR4" s="78"/>
      <c r="AS4" s="78"/>
      <c r="AT4" s="78" t="s">
        <v>56</v>
      </c>
      <c r="AU4" s="78"/>
      <c r="AV4" s="78"/>
      <c r="AW4" s="78"/>
      <c r="AX4" s="78"/>
      <c r="AY4" s="78"/>
      <c r="AZ4" s="78"/>
      <c r="BA4" s="78"/>
      <c r="BB4" s="78"/>
      <c r="BC4" s="78"/>
      <c r="BD4" s="78"/>
      <c r="BE4" s="78" t="s">
        <v>57</v>
      </c>
      <c r="BF4" s="78"/>
      <c r="BG4" s="78"/>
      <c r="BH4" s="78"/>
      <c r="BI4" s="78"/>
      <c r="BJ4" s="78"/>
      <c r="BK4" s="78"/>
      <c r="BL4" s="78"/>
      <c r="BM4" s="78"/>
      <c r="BN4" s="78"/>
      <c r="BO4" s="78"/>
      <c r="BP4" s="78" t="s">
        <v>58</v>
      </c>
      <c r="BQ4" s="78"/>
      <c r="BR4" s="78"/>
      <c r="BS4" s="78"/>
      <c r="BT4" s="78"/>
      <c r="BU4" s="78"/>
      <c r="BV4" s="78"/>
      <c r="BW4" s="78"/>
      <c r="BX4" s="78"/>
      <c r="BY4" s="78"/>
      <c r="BZ4" s="78"/>
      <c r="CA4" s="78" t="s">
        <v>59</v>
      </c>
      <c r="CB4" s="78"/>
      <c r="CC4" s="78"/>
      <c r="CD4" s="78"/>
      <c r="CE4" s="78"/>
      <c r="CF4" s="78"/>
      <c r="CG4" s="78"/>
      <c r="CH4" s="78"/>
      <c r="CI4" s="78"/>
      <c r="CJ4" s="78"/>
      <c r="CK4" s="78"/>
      <c r="CL4" s="78" t="s">
        <v>60</v>
      </c>
      <c r="CM4" s="78"/>
      <c r="CN4" s="78"/>
      <c r="CO4" s="78"/>
      <c r="CP4" s="78"/>
      <c r="CQ4" s="78"/>
      <c r="CR4" s="78"/>
      <c r="CS4" s="78"/>
      <c r="CT4" s="78"/>
      <c r="CU4" s="78"/>
      <c r="CV4" s="78"/>
      <c r="CW4" s="78" t="s">
        <v>61</v>
      </c>
      <c r="CX4" s="78"/>
      <c r="CY4" s="78"/>
      <c r="CZ4" s="78"/>
      <c r="DA4" s="78"/>
      <c r="DB4" s="78"/>
      <c r="DC4" s="78"/>
      <c r="DD4" s="78"/>
      <c r="DE4" s="78"/>
      <c r="DF4" s="78"/>
      <c r="DG4" s="78"/>
      <c r="DH4" s="78" t="s">
        <v>62</v>
      </c>
      <c r="DI4" s="78"/>
      <c r="DJ4" s="78"/>
      <c r="DK4" s="78"/>
      <c r="DL4" s="78"/>
      <c r="DM4" s="78"/>
      <c r="DN4" s="78"/>
      <c r="DO4" s="78"/>
      <c r="DP4" s="78"/>
      <c r="DQ4" s="78"/>
      <c r="DR4" s="78"/>
      <c r="DS4" s="78" t="s">
        <v>63</v>
      </c>
      <c r="DT4" s="78"/>
      <c r="DU4" s="78"/>
      <c r="DV4" s="78"/>
      <c r="DW4" s="78"/>
      <c r="DX4" s="78"/>
      <c r="DY4" s="78"/>
      <c r="DZ4" s="78"/>
      <c r="EA4" s="78"/>
      <c r="EB4" s="78"/>
      <c r="EC4" s="78"/>
      <c r="ED4" s="78" t="s">
        <v>64</v>
      </c>
      <c r="EE4" s="78"/>
      <c r="EF4" s="78"/>
      <c r="EG4" s="78"/>
      <c r="EH4" s="78"/>
      <c r="EI4" s="78"/>
      <c r="EJ4" s="78"/>
      <c r="EK4" s="78"/>
      <c r="EL4" s="78"/>
      <c r="EM4" s="78"/>
      <c r="EN4" s="78"/>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203840</v>
      </c>
      <c r="D6" s="20">
        <f t="shared" si="3"/>
        <v>46</v>
      </c>
      <c r="E6" s="20">
        <f t="shared" si="3"/>
        <v>1</v>
      </c>
      <c r="F6" s="20">
        <f t="shared" si="3"/>
        <v>0</v>
      </c>
      <c r="G6" s="20">
        <f t="shared" si="3"/>
        <v>2</v>
      </c>
      <c r="H6" s="20" t="str">
        <f t="shared" si="3"/>
        <v>長野県　飯島町</v>
      </c>
      <c r="I6" s="20" t="str">
        <f t="shared" si="3"/>
        <v>法適用</v>
      </c>
      <c r="J6" s="20" t="str">
        <f t="shared" si="3"/>
        <v>水道事業</v>
      </c>
      <c r="K6" s="20" t="str">
        <f t="shared" si="3"/>
        <v>用水供給事業</v>
      </c>
      <c r="L6" s="20" t="str">
        <f t="shared" si="3"/>
        <v>B</v>
      </c>
      <c r="M6" s="20" t="str">
        <f t="shared" si="3"/>
        <v>非設置</v>
      </c>
      <c r="N6" s="21" t="str">
        <f t="shared" si="3"/>
        <v>-</v>
      </c>
      <c r="O6" s="21">
        <f t="shared" si="3"/>
        <v>99.81</v>
      </c>
      <c r="P6" s="21">
        <f t="shared" si="3"/>
        <v>99.64</v>
      </c>
      <c r="Q6" s="21">
        <f t="shared" si="3"/>
        <v>0</v>
      </c>
      <c r="R6" s="21">
        <f t="shared" si="3"/>
        <v>8863</v>
      </c>
      <c r="S6" s="21">
        <f t="shared" si="3"/>
        <v>86.96</v>
      </c>
      <c r="T6" s="21">
        <f t="shared" si="3"/>
        <v>101.92</v>
      </c>
      <c r="U6" s="21">
        <f t="shared" si="3"/>
        <v>552</v>
      </c>
      <c r="V6" s="21">
        <f t="shared" si="3"/>
        <v>0.01</v>
      </c>
      <c r="W6" s="21">
        <f t="shared" si="3"/>
        <v>55200</v>
      </c>
      <c r="X6" s="22" t="str">
        <f>IF(X7="",NA(),X7)</f>
        <v>-</v>
      </c>
      <c r="Y6" s="22" t="str">
        <f t="shared" ref="Y6:AG6" si="4">IF(Y7="",NA(),Y7)</f>
        <v>-</v>
      </c>
      <c r="Z6" s="22">
        <f t="shared" si="4"/>
        <v>111.78</v>
      </c>
      <c r="AA6" s="22">
        <f t="shared" si="4"/>
        <v>102.9</v>
      </c>
      <c r="AB6" s="22">
        <f t="shared" si="4"/>
        <v>101.14</v>
      </c>
      <c r="AC6" s="22" t="str">
        <f t="shared" si="4"/>
        <v>-</v>
      </c>
      <c r="AD6" s="22" t="str">
        <f t="shared" si="4"/>
        <v>-</v>
      </c>
      <c r="AE6" s="22">
        <f t="shared" si="4"/>
        <v>107.33</v>
      </c>
      <c r="AF6" s="22">
        <f t="shared" si="4"/>
        <v>108.93</v>
      </c>
      <c r="AG6" s="22">
        <f t="shared" si="4"/>
        <v>107.62</v>
      </c>
      <c r="AH6" s="21" t="str">
        <f>IF(AH7="","",IF(AH7="-","【-】","【"&amp;SUBSTITUTE(TEXT(AH7,"#,##0.00"),"-","△")&amp;"】"))</f>
        <v>【107.62】</v>
      </c>
      <c r="AI6" s="22" t="str">
        <f>IF(AI7="",NA(),AI7)</f>
        <v>-</v>
      </c>
      <c r="AJ6" s="22" t="str">
        <f t="shared" ref="AJ6:AR6" si="5">IF(AJ7="",NA(),AJ7)</f>
        <v>-</v>
      </c>
      <c r="AK6" s="21">
        <f t="shared" si="5"/>
        <v>0</v>
      </c>
      <c r="AL6" s="21">
        <f t="shared" si="5"/>
        <v>0</v>
      </c>
      <c r="AM6" s="21">
        <f t="shared" si="5"/>
        <v>0</v>
      </c>
      <c r="AN6" s="22" t="str">
        <f t="shared" si="5"/>
        <v>-</v>
      </c>
      <c r="AO6" s="22" t="str">
        <f t="shared" si="5"/>
        <v>-</v>
      </c>
      <c r="AP6" s="22">
        <f t="shared" si="5"/>
        <v>8.81</v>
      </c>
      <c r="AQ6" s="22">
        <f t="shared" si="5"/>
        <v>8.48</v>
      </c>
      <c r="AR6" s="22">
        <f t="shared" si="5"/>
        <v>11</v>
      </c>
      <c r="AS6" s="21" t="str">
        <f>IF(AS7="","",IF(AS7="-","【-】","【"&amp;SUBSTITUTE(TEXT(AS7,"#,##0.00"),"-","△")&amp;"】"))</f>
        <v>【11.00】</v>
      </c>
      <c r="AT6" s="22" t="str">
        <f>IF(AT7="",NA(),AT7)</f>
        <v>-</v>
      </c>
      <c r="AU6" s="22" t="str">
        <f t="shared" ref="AU6:BC6" si="6">IF(AU7="",NA(),AU7)</f>
        <v>-</v>
      </c>
      <c r="AV6" s="22">
        <f t="shared" si="6"/>
        <v>20354.080000000002</v>
      </c>
      <c r="AW6" s="22">
        <f t="shared" si="6"/>
        <v>4069.62</v>
      </c>
      <c r="AX6" s="22">
        <f t="shared" si="6"/>
        <v>5601.01</v>
      </c>
      <c r="AY6" s="22" t="str">
        <f t="shared" si="6"/>
        <v>-</v>
      </c>
      <c r="AZ6" s="22" t="str">
        <f t="shared" si="6"/>
        <v>-</v>
      </c>
      <c r="BA6" s="22">
        <f t="shared" si="6"/>
        <v>313.43</v>
      </c>
      <c r="BB6" s="22">
        <f t="shared" si="6"/>
        <v>303.10000000000002</v>
      </c>
      <c r="BC6" s="22">
        <f t="shared" si="6"/>
        <v>318.89999999999998</v>
      </c>
      <c r="BD6" s="21" t="str">
        <f>IF(BD7="","",IF(BD7="-","【-】","【"&amp;SUBSTITUTE(TEXT(BD7,"#,##0.00"),"-","△")&amp;"】"))</f>
        <v>【318.90】</v>
      </c>
      <c r="BE6" s="22" t="str">
        <f>IF(BE7="",NA(),BE7)</f>
        <v>-</v>
      </c>
      <c r="BF6" s="22" t="str">
        <f t="shared" ref="BF6:BN6" si="7">IF(BF7="",NA(),BF7)</f>
        <v>-</v>
      </c>
      <c r="BG6" s="21">
        <f t="shared" si="7"/>
        <v>0</v>
      </c>
      <c r="BH6" s="21">
        <f t="shared" si="7"/>
        <v>0</v>
      </c>
      <c r="BI6" s="21">
        <f t="shared" si="7"/>
        <v>0</v>
      </c>
      <c r="BJ6" s="22" t="str">
        <f t="shared" si="7"/>
        <v>-</v>
      </c>
      <c r="BK6" s="22" t="str">
        <f t="shared" si="7"/>
        <v>-</v>
      </c>
      <c r="BL6" s="22">
        <f t="shared" si="7"/>
        <v>224.81</v>
      </c>
      <c r="BM6" s="22">
        <f t="shared" si="7"/>
        <v>210.83</v>
      </c>
      <c r="BN6" s="22">
        <f t="shared" si="7"/>
        <v>204.34</v>
      </c>
      <c r="BO6" s="21" t="str">
        <f>IF(BO7="","",IF(BO7="-","【-】","【"&amp;SUBSTITUTE(TEXT(BO7,"#,##0.00"),"-","△")&amp;"】"))</f>
        <v>【204.34】</v>
      </c>
      <c r="BP6" s="22" t="str">
        <f>IF(BP7="",NA(),BP7)</f>
        <v>-</v>
      </c>
      <c r="BQ6" s="22" t="str">
        <f t="shared" ref="BQ6:BY6" si="8">IF(BQ7="",NA(),BQ7)</f>
        <v>-</v>
      </c>
      <c r="BR6" s="22">
        <f t="shared" si="8"/>
        <v>109.54</v>
      </c>
      <c r="BS6" s="22">
        <f t="shared" si="8"/>
        <v>100.86</v>
      </c>
      <c r="BT6" s="22">
        <f t="shared" si="8"/>
        <v>98.47</v>
      </c>
      <c r="BU6" s="22" t="str">
        <f t="shared" si="8"/>
        <v>-</v>
      </c>
      <c r="BV6" s="22" t="str">
        <f t="shared" si="8"/>
        <v>-</v>
      </c>
      <c r="BW6" s="22">
        <f t="shared" si="8"/>
        <v>106.47</v>
      </c>
      <c r="BX6" s="22">
        <f t="shared" si="8"/>
        <v>107.7</v>
      </c>
      <c r="BY6" s="22">
        <f t="shared" si="8"/>
        <v>106.29</v>
      </c>
      <c r="BZ6" s="21" t="str">
        <f>IF(BZ7="","",IF(BZ7="-","【-】","【"&amp;SUBSTITUTE(TEXT(BZ7,"#,##0.00"),"-","△")&amp;"】"))</f>
        <v>【106.29】</v>
      </c>
      <c r="CA6" s="22" t="str">
        <f>IF(CA7="",NA(),CA7)</f>
        <v>-</v>
      </c>
      <c r="CB6" s="22" t="str">
        <f t="shared" ref="CB6:CJ6" si="9">IF(CB7="",NA(),CB7)</f>
        <v>-</v>
      </c>
      <c r="CC6" s="22">
        <f t="shared" si="9"/>
        <v>194.31</v>
      </c>
      <c r="CD6" s="22">
        <f t="shared" si="9"/>
        <v>149.22</v>
      </c>
      <c r="CE6" s="22">
        <f t="shared" si="9"/>
        <v>148.31</v>
      </c>
      <c r="CF6" s="22" t="str">
        <f t="shared" si="9"/>
        <v>-</v>
      </c>
      <c r="CG6" s="22" t="str">
        <f t="shared" si="9"/>
        <v>-</v>
      </c>
      <c r="CH6" s="22">
        <f t="shared" si="9"/>
        <v>77.53</v>
      </c>
      <c r="CI6" s="22">
        <f t="shared" si="9"/>
        <v>76.25</v>
      </c>
      <c r="CJ6" s="22">
        <f t="shared" si="9"/>
        <v>77.75</v>
      </c>
      <c r="CK6" s="21" t="str">
        <f>IF(CK7="","",IF(CK7="-","【-】","【"&amp;SUBSTITUTE(TEXT(CK7,"#,##0.00"),"-","△")&amp;"】"))</f>
        <v>【77.75】</v>
      </c>
      <c r="CL6" s="22" t="str">
        <f>IF(CL7="",NA(),CL7)</f>
        <v>-</v>
      </c>
      <c r="CM6" s="22" t="str">
        <f t="shared" ref="CM6:CU6" si="10">IF(CM7="",NA(),CM7)</f>
        <v>-</v>
      </c>
      <c r="CN6" s="22">
        <f t="shared" si="10"/>
        <v>12.77</v>
      </c>
      <c r="CO6" s="22">
        <f t="shared" si="10"/>
        <v>21.99</v>
      </c>
      <c r="CP6" s="22">
        <f t="shared" si="10"/>
        <v>41.68</v>
      </c>
      <c r="CQ6" s="22" t="str">
        <f t="shared" si="10"/>
        <v>-</v>
      </c>
      <c r="CR6" s="22" t="str">
        <f t="shared" si="10"/>
        <v>-</v>
      </c>
      <c r="CS6" s="22">
        <f t="shared" si="10"/>
        <v>61.45</v>
      </c>
      <c r="CT6" s="22">
        <f t="shared" si="10"/>
        <v>61.63</v>
      </c>
      <c r="CU6" s="22">
        <f t="shared" si="10"/>
        <v>61.54</v>
      </c>
      <c r="CV6" s="21" t="str">
        <f>IF(CV7="","",IF(CV7="-","【-】","【"&amp;SUBSTITUTE(TEXT(CV7,"#,##0.00"),"-","△")&amp;"】"))</f>
        <v>【61.54】</v>
      </c>
      <c r="CW6" s="22" t="str">
        <f>IF(CW7="",NA(),CW7)</f>
        <v>-</v>
      </c>
      <c r="CX6" s="22" t="str">
        <f t="shared" ref="CX6:DF6" si="11">IF(CX7="",NA(),CX7)</f>
        <v>-</v>
      </c>
      <c r="CY6" s="22">
        <f t="shared" si="11"/>
        <v>100</v>
      </c>
      <c r="CZ6" s="22">
        <f t="shared" si="11"/>
        <v>100</v>
      </c>
      <c r="DA6" s="22">
        <f t="shared" si="11"/>
        <v>100</v>
      </c>
      <c r="DB6" s="22" t="str">
        <f t="shared" si="11"/>
        <v>-</v>
      </c>
      <c r="DC6" s="22" t="str">
        <f t="shared" si="11"/>
        <v>-</v>
      </c>
      <c r="DD6" s="22">
        <f t="shared" si="11"/>
        <v>100.29</v>
      </c>
      <c r="DE6" s="22">
        <f t="shared" si="11"/>
        <v>100.36</v>
      </c>
      <c r="DF6" s="22">
        <f t="shared" si="11"/>
        <v>100.31</v>
      </c>
      <c r="DG6" s="21" t="str">
        <f>IF(DG7="","",IF(DG7="-","【-】","【"&amp;SUBSTITUTE(TEXT(DG7,"#,##0.00"),"-","△")&amp;"】"))</f>
        <v>【100.31】</v>
      </c>
      <c r="DH6" s="22" t="str">
        <f>IF(DH7="",NA(),DH7)</f>
        <v>-</v>
      </c>
      <c r="DI6" s="22" t="str">
        <f t="shared" ref="DI6:DQ6" si="12">IF(DI7="",NA(),DI7)</f>
        <v>-</v>
      </c>
      <c r="DJ6" s="22">
        <f t="shared" si="12"/>
        <v>47.69</v>
      </c>
      <c r="DK6" s="22">
        <f t="shared" si="12"/>
        <v>49.13</v>
      </c>
      <c r="DL6" s="22">
        <f t="shared" si="12"/>
        <v>50.67</v>
      </c>
      <c r="DM6" s="22" t="str">
        <f t="shared" si="12"/>
        <v>-</v>
      </c>
      <c r="DN6" s="22" t="str">
        <f t="shared" si="12"/>
        <v>-</v>
      </c>
      <c r="DO6" s="22">
        <f t="shared" si="12"/>
        <v>59.51</v>
      </c>
      <c r="DP6" s="22">
        <f t="shared" si="12"/>
        <v>60.24</v>
      </c>
      <c r="DQ6" s="22">
        <f t="shared" si="12"/>
        <v>60.8</v>
      </c>
      <c r="DR6" s="21" t="str">
        <f>IF(DR7="","",IF(DR7="-","【-】","【"&amp;SUBSTITUTE(TEXT(DR7,"#,##0.00"),"-","△")&amp;"】"))</f>
        <v>【60.80】</v>
      </c>
      <c r="DS6" s="22" t="str">
        <f>IF(DS7="",NA(),DS7)</f>
        <v>-</v>
      </c>
      <c r="DT6" s="22" t="str">
        <f t="shared" ref="DT6:EB6" si="13">IF(DT7="",NA(),DT7)</f>
        <v>-</v>
      </c>
      <c r="DU6" s="22" t="str">
        <f t="shared" si="13"/>
        <v>-</v>
      </c>
      <c r="DV6" s="22" t="str">
        <f t="shared" si="13"/>
        <v>-</v>
      </c>
      <c r="DW6" s="22" t="str">
        <f t="shared" si="13"/>
        <v>-</v>
      </c>
      <c r="DX6" s="22" t="str">
        <f t="shared" si="13"/>
        <v>-</v>
      </c>
      <c r="DY6" s="22" t="str">
        <f t="shared" si="13"/>
        <v>-</v>
      </c>
      <c r="DZ6" s="22">
        <f t="shared" si="13"/>
        <v>32.380000000000003</v>
      </c>
      <c r="EA6" s="22">
        <f t="shared" si="13"/>
        <v>34.479999999999997</v>
      </c>
      <c r="EB6" s="22">
        <f t="shared" si="13"/>
        <v>38.24</v>
      </c>
      <c r="EC6" s="21" t="str">
        <f>IF(EC7="","",IF(EC7="-","【-】","【"&amp;SUBSTITUTE(TEXT(EC7,"#,##0.00"),"-","△")&amp;"】"))</f>
        <v>【38.24】</v>
      </c>
      <c r="ED6" s="22" t="str">
        <f>IF(ED7="",NA(),ED7)</f>
        <v>-</v>
      </c>
      <c r="EE6" s="22" t="str">
        <f t="shared" ref="EE6:EM6" si="14">IF(EE7="",NA(),EE7)</f>
        <v>-</v>
      </c>
      <c r="EF6" s="22" t="str">
        <f t="shared" si="14"/>
        <v>-</v>
      </c>
      <c r="EG6" s="22" t="str">
        <f t="shared" si="14"/>
        <v>-</v>
      </c>
      <c r="EH6" s="22" t="str">
        <f t="shared" si="14"/>
        <v>-</v>
      </c>
      <c r="EI6" s="22" t="str">
        <f t="shared" si="14"/>
        <v>-</v>
      </c>
      <c r="EJ6" s="22" t="str">
        <f t="shared" si="14"/>
        <v>-</v>
      </c>
      <c r="EK6" s="22">
        <f t="shared" si="14"/>
        <v>0.4</v>
      </c>
      <c r="EL6" s="22">
        <f t="shared" si="14"/>
        <v>0.27</v>
      </c>
      <c r="EM6" s="22">
        <f t="shared" si="14"/>
        <v>0.34</v>
      </c>
      <c r="EN6" s="21" t="str">
        <f>IF(EN7="","",IF(EN7="-","【-】","【"&amp;SUBSTITUTE(TEXT(EN7,"#,##0.00"),"-","△")&amp;"】"))</f>
        <v>【0.34】</v>
      </c>
    </row>
    <row r="7" spans="1:144" s="23" customFormat="1" x14ac:dyDescent="0.2">
      <c r="A7" s="15"/>
      <c r="B7" s="24">
        <v>2024</v>
      </c>
      <c r="C7" s="24">
        <v>203840</v>
      </c>
      <c r="D7" s="24">
        <v>46</v>
      </c>
      <c r="E7" s="24">
        <v>1</v>
      </c>
      <c r="F7" s="24">
        <v>0</v>
      </c>
      <c r="G7" s="24">
        <v>2</v>
      </c>
      <c r="H7" s="24" t="s">
        <v>93</v>
      </c>
      <c r="I7" s="24" t="s">
        <v>94</v>
      </c>
      <c r="J7" s="24" t="s">
        <v>95</v>
      </c>
      <c r="K7" s="24" t="s">
        <v>96</v>
      </c>
      <c r="L7" s="24" t="s">
        <v>97</v>
      </c>
      <c r="M7" s="24" t="s">
        <v>98</v>
      </c>
      <c r="N7" s="25" t="s">
        <v>99</v>
      </c>
      <c r="O7" s="25">
        <v>99.81</v>
      </c>
      <c r="P7" s="25">
        <v>99.64</v>
      </c>
      <c r="Q7" s="25">
        <v>0</v>
      </c>
      <c r="R7" s="25">
        <v>8863</v>
      </c>
      <c r="S7" s="25">
        <v>86.96</v>
      </c>
      <c r="T7" s="25">
        <v>101.92</v>
      </c>
      <c r="U7" s="25">
        <v>552</v>
      </c>
      <c r="V7" s="25">
        <v>0.01</v>
      </c>
      <c r="W7" s="25">
        <v>55200</v>
      </c>
      <c r="X7" s="25" t="s">
        <v>99</v>
      </c>
      <c r="Y7" s="25" t="s">
        <v>99</v>
      </c>
      <c r="Z7" s="25">
        <v>111.78</v>
      </c>
      <c r="AA7" s="25">
        <v>102.9</v>
      </c>
      <c r="AB7" s="25">
        <v>101.14</v>
      </c>
      <c r="AC7" s="25" t="s">
        <v>99</v>
      </c>
      <c r="AD7" s="25" t="s">
        <v>99</v>
      </c>
      <c r="AE7" s="25">
        <v>107.33</v>
      </c>
      <c r="AF7" s="25">
        <v>108.93</v>
      </c>
      <c r="AG7" s="25">
        <v>107.62</v>
      </c>
      <c r="AH7" s="25">
        <v>107.62</v>
      </c>
      <c r="AI7" s="25" t="s">
        <v>99</v>
      </c>
      <c r="AJ7" s="25" t="s">
        <v>99</v>
      </c>
      <c r="AK7" s="25">
        <v>0</v>
      </c>
      <c r="AL7" s="25">
        <v>0</v>
      </c>
      <c r="AM7" s="25">
        <v>0</v>
      </c>
      <c r="AN7" s="25" t="s">
        <v>99</v>
      </c>
      <c r="AO7" s="25" t="s">
        <v>99</v>
      </c>
      <c r="AP7" s="25">
        <v>8.81</v>
      </c>
      <c r="AQ7" s="25">
        <v>8.48</v>
      </c>
      <c r="AR7" s="25">
        <v>11</v>
      </c>
      <c r="AS7" s="25">
        <v>11</v>
      </c>
      <c r="AT7" s="25" t="s">
        <v>99</v>
      </c>
      <c r="AU7" s="25" t="s">
        <v>99</v>
      </c>
      <c r="AV7" s="25">
        <v>20354.080000000002</v>
      </c>
      <c r="AW7" s="25">
        <v>4069.62</v>
      </c>
      <c r="AX7" s="25">
        <v>5601.01</v>
      </c>
      <c r="AY7" s="25" t="s">
        <v>99</v>
      </c>
      <c r="AZ7" s="25" t="s">
        <v>99</v>
      </c>
      <c r="BA7" s="25">
        <v>313.43</v>
      </c>
      <c r="BB7" s="25">
        <v>303.10000000000002</v>
      </c>
      <c r="BC7" s="25">
        <v>318.89999999999998</v>
      </c>
      <c r="BD7" s="25">
        <v>318.89999999999998</v>
      </c>
      <c r="BE7" s="25" t="s">
        <v>99</v>
      </c>
      <c r="BF7" s="25" t="s">
        <v>99</v>
      </c>
      <c r="BG7" s="25">
        <v>0</v>
      </c>
      <c r="BH7" s="25">
        <v>0</v>
      </c>
      <c r="BI7" s="25">
        <v>0</v>
      </c>
      <c r="BJ7" s="25" t="s">
        <v>99</v>
      </c>
      <c r="BK7" s="25" t="s">
        <v>99</v>
      </c>
      <c r="BL7" s="25">
        <v>224.81</v>
      </c>
      <c r="BM7" s="25">
        <v>210.83</v>
      </c>
      <c r="BN7" s="25">
        <v>204.34</v>
      </c>
      <c r="BO7" s="25">
        <v>204.34</v>
      </c>
      <c r="BP7" s="25" t="s">
        <v>99</v>
      </c>
      <c r="BQ7" s="25" t="s">
        <v>99</v>
      </c>
      <c r="BR7" s="25">
        <v>109.54</v>
      </c>
      <c r="BS7" s="25">
        <v>100.86</v>
      </c>
      <c r="BT7" s="25">
        <v>98.47</v>
      </c>
      <c r="BU7" s="25" t="s">
        <v>99</v>
      </c>
      <c r="BV7" s="25" t="s">
        <v>99</v>
      </c>
      <c r="BW7" s="25">
        <v>106.47</v>
      </c>
      <c r="BX7" s="25">
        <v>107.7</v>
      </c>
      <c r="BY7" s="25">
        <v>106.29</v>
      </c>
      <c r="BZ7" s="25">
        <v>106.29</v>
      </c>
      <c r="CA7" s="25" t="s">
        <v>99</v>
      </c>
      <c r="CB7" s="25" t="s">
        <v>99</v>
      </c>
      <c r="CC7" s="25">
        <v>194.31</v>
      </c>
      <c r="CD7" s="25">
        <v>149.22</v>
      </c>
      <c r="CE7" s="25">
        <v>148.31</v>
      </c>
      <c r="CF7" s="25" t="s">
        <v>99</v>
      </c>
      <c r="CG7" s="25" t="s">
        <v>99</v>
      </c>
      <c r="CH7" s="25">
        <v>77.53</v>
      </c>
      <c r="CI7" s="25">
        <v>76.25</v>
      </c>
      <c r="CJ7" s="25">
        <v>77.75</v>
      </c>
      <c r="CK7" s="25">
        <v>77.75</v>
      </c>
      <c r="CL7" s="25" t="s">
        <v>99</v>
      </c>
      <c r="CM7" s="25" t="s">
        <v>99</v>
      </c>
      <c r="CN7" s="25">
        <v>12.77</v>
      </c>
      <c r="CO7" s="25">
        <v>21.99</v>
      </c>
      <c r="CP7" s="25">
        <v>41.68</v>
      </c>
      <c r="CQ7" s="25" t="s">
        <v>99</v>
      </c>
      <c r="CR7" s="25" t="s">
        <v>99</v>
      </c>
      <c r="CS7" s="25">
        <v>61.45</v>
      </c>
      <c r="CT7" s="25">
        <v>61.63</v>
      </c>
      <c r="CU7" s="25">
        <v>61.54</v>
      </c>
      <c r="CV7" s="25">
        <v>61.54</v>
      </c>
      <c r="CW7" s="25" t="s">
        <v>99</v>
      </c>
      <c r="CX7" s="25" t="s">
        <v>99</v>
      </c>
      <c r="CY7" s="25">
        <v>100</v>
      </c>
      <c r="CZ7" s="25">
        <v>100</v>
      </c>
      <c r="DA7" s="25">
        <v>100</v>
      </c>
      <c r="DB7" s="25" t="s">
        <v>99</v>
      </c>
      <c r="DC7" s="25" t="s">
        <v>99</v>
      </c>
      <c r="DD7" s="25">
        <v>100.29</v>
      </c>
      <c r="DE7" s="25">
        <v>100.36</v>
      </c>
      <c r="DF7" s="25">
        <v>100.31</v>
      </c>
      <c r="DG7" s="25">
        <v>100.31</v>
      </c>
      <c r="DH7" s="25" t="s">
        <v>99</v>
      </c>
      <c r="DI7" s="25" t="s">
        <v>99</v>
      </c>
      <c r="DJ7" s="25">
        <v>47.69</v>
      </c>
      <c r="DK7" s="25">
        <v>49.13</v>
      </c>
      <c r="DL7" s="25">
        <v>50.67</v>
      </c>
      <c r="DM7" s="25" t="s">
        <v>99</v>
      </c>
      <c r="DN7" s="25" t="s">
        <v>99</v>
      </c>
      <c r="DO7" s="25">
        <v>59.51</v>
      </c>
      <c r="DP7" s="25">
        <v>60.24</v>
      </c>
      <c r="DQ7" s="25">
        <v>60.8</v>
      </c>
      <c r="DR7" s="25">
        <v>60.8</v>
      </c>
      <c r="DS7" s="25" t="s">
        <v>99</v>
      </c>
      <c r="DT7" s="25" t="s">
        <v>99</v>
      </c>
      <c r="DU7" s="25" t="s">
        <v>99</v>
      </c>
      <c r="DV7" s="25" t="s">
        <v>99</v>
      </c>
      <c r="DW7" s="25" t="s">
        <v>99</v>
      </c>
      <c r="DX7" s="25" t="s">
        <v>99</v>
      </c>
      <c r="DY7" s="25" t="s">
        <v>99</v>
      </c>
      <c r="DZ7" s="25">
        <v>32.380000000000003</v>
      </c>
      <c r="EA7" s="25">
        <v>34.479999999999997</v>
      </c>
      <c r="EB7" s="25">
        <v>38.24</v>
      </c>
      <c r="EC7" s="25">
        <v>38.24</v>
      </c>
      <c r="ED7" s="25" t="s">
        <v>99</v>
      </c>
      <c r="EE7" s="25" t="s">
        <v>99</v>
      </c>
      <c r="EF7" s="25" t="s">
        <v>99</v>
      </c>
      <c r="EG7" s="25" t="s">
        <v>99</v>
      </c>
      <c r="EH7" s="25" t="s">
        <v>99</v>
      </c>
      <c r="EI7" s="25" t="s">
        <v>99</v>
      </c>
      <c r="EJ7" s="25" t="s">
        <v>99</v>
      </c>
      <c r="EK7" s="25">
        <v>0.4</v>
      </c>
      <c r="EL7" s="25">
        <v>0.27</v>
      </c>
      <c r="EM7" s="25">
        <v>0.34</v>
      </c>
      <c r="EN7" s="25">
        <v>0.34</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107</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dcterms:created xsi:type="dcterms:W3CDTF">2025-12-12T09:16:53Z</dcterms:created>
  <dcterms:modified xsi:type="dcterms:W3CDTF">2026-03-03T06:54:10Z</dcterms:modified>
  <cp:category/>
</cp:coreProperties>
</file>