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1_水道事業\"/>
    </mc:Choice>
  </mc:AlternateContent>
  <xr:revisionPtr revIDLastSave="0" documentId="13_ncr:1_{323DD659-4C90-4630-B19E-7D125B6340E8}" xr6:coauthVersionLast="47" xr6:coauthVersionMax="47" xr10:uidLastSave="{00000000-0000-0000-0000-000000000000}"/>
  <workbookProtection workbookAlgorithmName="SHA-512" workbookHashValue="VPc6YP6a/9K2oATxrnvLvhR0HOejBlMMGJSTnmSCyJn2ZAdwm/YtCOAF0/GCygd2GU/txyhj85/SdR/znlZqXw==" workbookSaltValue="2YnJ5bBnInDMiRfSG93Mlg==" workbookSpinCount="100000" lockStructure="1"/>
  <bookViews>
    <workbookView xWindow="-28920" yWindow="-12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V6" i="5"/>
  <c r="AT10" i="4" s="1"/>
  <c r="U6" i="5"/>
  <c r="T6" i="5"/>
  <c r="S6" i="5"/>
  <c r="AT8" i="4" s="1"/>
  <c r="R6" i="5"/>
  <c r="AL8" i="4" s="1"/>
  <c r="Q6" i="5"/>
  <c r="P6" i="5"/>
  <c r="P10" i="4" s="1"/>
  <c r="O6" i="5"/>
  <c r="N6" i="5"/>
  <c r="B10" i="4" s="1"/>
  <c r="M6" i="5"/>
  <c r="L6" i="5"/>
  <c r="K6" i="5"/>
  <c r="P8" i="4" s="1"/>
  <c r="J6" i="5"/>
  <c r="I8" i="4" s="1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J85" i="4"/>
  <c r="H85" i="4"/>
  <c r="F85" i="4"/>
  <c r="BB10" i="4"/>
  <c r="AL10" i="4"/>
  <c r="W10" i="4"/>
  <c r="I10" i="4"/>
  <c r="BB8" i="4"/>
  <c r="AD8" i="4"/>
  <c r="W8" i="4"/>
  <c r="B8" i="4"/>
  <c r="B6" i="4"/>
</calcChain>
</file>

<file path=xl/sharedStrings.xml><?xml version="1.0" encoding="utf-8"?>
<sst xmlns="http://schemas.openxmlformats.org/spreadsheetml/2006/main" count="231" uniqueCount="113">
  <si>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</si>
  <si>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</si>
  <si>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</si>
  <si>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</si>
  <si>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</si>
  <si>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</si>
  <si>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</si>
  <si>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</si>
  <si>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</si>
  <si>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</si>
  <si>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</si>
  <si>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</si>
  <si>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</si>
  <si>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</si>
  <si>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</si>
  <si>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</si>
  <si>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</si>
  <si>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</si>
  <si>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</si>
  <si>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</si>
  <si>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</si>
  <si>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</si>
  <si>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</si>
  <si>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</si>
  <si>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</si>
  <si>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</si>
  <si>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</si>
  <si>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</si>
  <si>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</si>
  <si>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</si>
  <si>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</si>
  <si>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</si>
  <si>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</si>
  <si>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</si>
  <si>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</si>
  <si>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</si>
  <si>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</si>
  <si>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</si>
  <si>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</si>
  <si>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</si>
  <si>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</si>
  <si>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</si>
  <si>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</si>
  <si>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</si>
  <si>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</si>
  <si>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</si>
  <si>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</si>
  <si>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</si>
  <si>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</si>
  <si>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</si>
  <si>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</si>
  <si>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</si>
  <si>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</si>
  <si>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</si>
  <si>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</si>
  <si>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</si>
  <si>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</si>
  <si>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</si>
  <si>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</si>
  <si>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</si>
  <si>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</si>
  <si>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</si>
  <si>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</si>
  <si>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</si>
  <si>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</si>
  <si>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</si>
  <si>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</si>
  <si>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</si>
  <si>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</si>
  <si>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</si>
  <si>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</si>
  <si>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</si>
  <si>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</si>
  <si>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</si>
  <si>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</si>
  <si>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</si>
  <si>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</si>
  <si>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</si>
  <si>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</si>
  <si>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</si>
  <si>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</si>
  <si>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</si>
  <si>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</si>
  <si>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</si>
  <si>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</si>
  <si>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</si>
  <si>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</si>
  <si>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</si>
  <si>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</si>
  <si>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</si>
  <si>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</si>
  <si>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</si>
  <si>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</si>
  <si>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長野県　佐久水道企業団</t>
  </si>
  <si>
    <t>法適用</t>
  </si>
  <si>
    <t>水道事業</t>
  </si>
  <si>
    <t>末端給水事業</t>
  </si>
  <si>
    <t>A3</t>
  </si>
  <si>
    <t>その他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</si>
  <si>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</si>
  <si>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</si>
  <si>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</si>
  <si>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</si>
  <si>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</si>
  <si>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</si>
  <si>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</si>
  <si>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</si>
  <si>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</si>
  <si>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</si>
  <si>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</si>
  <si>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経営の健全性と効率性については概ね良好な状態にありますが、人口、水需要の減少により今後給水収益の減少が懸念されるなか、老朽施設の更新や耐震化は喫緊の課題であり、事業実施には多額の資金需要が見込まれるため、経営は厳しくなるものと考えられます。加えて、昨今の物価高による建設資材の高騰や人件費の増加などから、財源確保のため更新計画の見直し等も必要となっております。また、水道事業に携わる人材の高齢化も進んでおり、人材確保も大きな課題となってきています。
　このような状況から、令和6年度末にアセットマネジメント策定を委託しており、今後はその結果を踏まえ、事業の見直しや経営の効率化等の検討を進め、将来に渡る安定供給のため、健全経営に努めてまいります。</t>
    <rPh sb="142" eb="145">
      <t>ジンケンヒ</t>
    </rPh>
    <rPh sb="146" eb="148">
      <t>ゾウカ</t>
    </rPh>
    <rPh sb="168" eb="169">
      <t>トウ</t>
    </rPh>
    <rPh sb="184" eb="188">
      <t>スイドウジギョウ</t>
    </rPh>
    <rPh sb="189" eb="190">
      <t>タズサ</t>
    </rPh>
    <rPh sb="192" eb="194">
      <t>ジンザイ</t>
    </rPh>
    <rPh sb="195" eb="198">
      <t>コウレイカ</t>
    </rPh>
    <rPh sb="199" eb="200">
      <t>スス</t>
    </rPh>
    <rPh sb="205" eb="209">
      <t>ジンザイカクホ</t>
    </rPh>
    <rPh sb="210" eb="211">
      <t>オオ</t>
    </rPh>
    <rPh sb="213" eb="215">
      <t>カダイ</t>
    </rPh>
    <rPh sb="232" eb="234">
      <t>ジョウキョウ</t>
    </rPh>
    <rPh sb="237" eb="239">
      <t>レイワ</t>
    </rPh>
    <rPh sb="240" eb="242">
      <t>ネンド</t>
    </rPh>
    <rPh sb="242" eb="243">
      <t>マツ</t>
    </rPh>
    <rPh sb="254" eb="256">
      <t>サクテイ</t>
    </rPh>
    <rPh sb="257" eb="259">
      <t>イタク</t>
    </rPh>
    <rPh sb="264" eb="266">
      <t>コンゴ</t>
    </rPh>
    <rPh sb="269" eb="271">
      <t>ケッカ</t>
    </rPh>
    <rPh sb="272" eb="273">
      <t>フ</t>
    </rPh>
    <rPh sb="276" eb="278">
      <t>ジギョウ</t>
    </rPh>
    <rPh sb="279" eb="281">
      <t>ミナオ</t>
    </rPh>
    <rPh sb="283" eb="285">
      <t>ケイエイ</t>
    </rPh>
    <rPh sb="286" eb="289">
      <t>コウリツカ</t>
    </rPh>
    <rPh sb="289" eb="290">
      <t>トウ</t>
    </rPh>
    <rPh sb="294" eb="295">
      <t>スス</t>
    </rPh>
    <rPh sb="297" eb="299">
      <t>ショウライ</t>
    </rPh>
    <rPh sb="300" eb="301">
      <t>ワタ</t>
    </rPh>
    <rPh sb="302" eb="306">
      <t>アンテイキョウキュウ</t>
    </rPh>
    <phoneticPr fontId="4"/>
  </si>
  <si>
    <t>①経常収支比率は100％を超え、収益が費用を上回っており、黒字経営と言えます。　　　　　　　　　　②累積欠損金比率は0％で、営業活動による損失がないことを示します。　　　　　　　　　　　　　　　③流動比率は高い水準にあり、短期的な支払能力が十分ある状況と言えます。　　　　　　　　　　　　④企業債残高対給水収益比率は、過去に繰上償還をしたことにより低い比率となっており、企業債の新規発行をしていないため、年々減少しています。
⑤料金回収率は100％を上回り、水道料金収入で経費が賄えている状態にあります。　　　　　　　　　　　⑥給水原価は、施設の老朽化に伴う修繕費用の増加及び動力費の増加、施設更新による減価償却費の増加等により、増加しています。　　　　　　　　　　　　　　　　　　　　⑦施設利用率は類似団体と比較しても高い利用率であり、効率的に施設を利用できていると言えます。
⑧有収率は類似団体を下回っており、年々減少傾向にあります。漏水個所発見のため、令和6年度は、衛星画像解析による漏水調査を行いました。令和7年度は、解析結果を基に実地調査を行う予定です。</t>
    <rPh sb="1" eb="3">
      <t>ケイジョウ</t>
    </rPh>
    <rPh sb="3" eb="7">
      <t>シュウシヒリツ</t>
    </rPh>
    <rPh sb="13" eb="14">
      <t>コ</t>
    </rPh>
    <rPh sb="16" eb="18">
      <t>シュウエキ</t>
    </rPh>
    <rPh sb="19" eb="21">
      <t>ヒヨウ</t>
    </rPh>
    <rPh sb="22" eb="24">
      <t>ウワマワ</t>
    </rPh>
    <rPh sb="29" eb="31">
      <t>クロジ</t>
    </rPh>
    <rPh sb="31" eb="33">
      <t>ケイエイ</t>
    </rPh>
    <rPh sb="34" eb="35">
      <t>イ</t>
    </rPh>
    <rPh sb="50" eb="52">
      <t>ルイセキ</t>
    </rPh>
    <rPh sb="52" eb="54">
      <t>ケッソン</t>
    </rPh>
    <rPh sb="54" eb="55">
      <t>キン</t>
    </rPh>
    <rPh sb="55" eb="57">
      <t>ヒリツ</t>
    </rPh>
    <rPh sb="62" eb="66">
      <t>エイギョウカツドウ</t>
    </rPh>
    <rPh sb="69" eb="71">
      <t>ソンシツ</t>
    </rPh>
    <rPh sb="77" eb="78">
      <t>シメ</t>
    </rPh>
    <rPh sb="98" eb="102">
      <t>リュウドウヒリツ</t>
    </rPh>
    <rPh sb="103" eb="104">
      <t>タカ</t>
    </rPh>
    <rPh sb="105" eb="107">
      <t>スイジュン</t>
    </rPh>
    <rPh sb="111" eb="114">
      <t>タンキテキ</t>
    </rPh>
    <rPh sb="115" eb="119">
      <t>シハライノウリョク</t>
    </rPh>
    <rPh sb="120" eb="122">
      <t>ジュウブン</t>
    </rPh>
    <rPh sb="124" eb="126">
      <t>ジョウキョウ</t>
    </rPh>
    <rPh sb="127" eb="128">
      <t>イ</t>
    </rPh>
    <rPh sb="145" eb="148">
      <t>キギョウサイ</t>
    </rPh>
    <rPh sb="148" eb="150">
      <t>ザンダカ</t>
    </rPh>
    <rPh sb="150" eb="151">
      <t>タイ</t>
    </rPh>
    <rPh sb="151" eb="155">
      <t>キュウスイシュウエキ</t>
    </rPh>
    <rPh sb="155" eb="157">
      <t>ヒリツ</t>
    </rPh>
    <rPh sb="159" eb="161">
      <t>カコ</t>
    </rPh>
    <rPh sb="162" eb="163">
      <t>ク</t>
    </rPh>
    <rPh sb="163" eb="164">
      <t>ア</t>
    </rPh>
    <rPh sb="164" eb="166">
      <t>ショウカン</t>
    </rPh>
    <rPh sb="174" eb="175">
      <t>ヒク</t>
    </rPh>
    <rPh sb="176" eb="178">
      <t>ヒリツ</t>
    </rPh>
    <rPh sb="185" eb="188">
      <t>キギョウサイ</t>
    </rPh>
    <rPh sb="189" eb="193">
      <t>シンキハッコウ</t>
    </rPh>
    <rPh sb="202" eb="204">
      <t>ネンネン</t>
    </rPh>
    <rPh sb="204" eb="206">
      <t>ゲンショウ</t>
    </rPh>
    <rPh sb="214" eb="216">
      <t>リョウキン</t>
    </rPh>
    <rPh sb="216" eb="219">
      <t>カイシュウリツ</t>
    </rPh>
    <rPh sb="225" eb="227">
      <t>ウワマワ</t>
    </rPh>
    <rPh sb="229" eb="233">
      <t>スイドウリョウキン</t>
    </rPh>
    <rPh sb="233" eb="235">
      <t>シュウニュウ</t>
    </rPh>
    <rPh sb="236" eb="238">
      <t>ケイヒ</t>
    </rPh>
    <rPh sb="239" eb="240">
      <t>マカナ</t>
    </rPh>
    <rPh sb="244" eb="246">
      <t>ジョウタイ</t>
    </rPh>
    <rPh sb="264" eb="268">
      <t>キュウスイゲンカ</t>
    </rPh>
    <rPh sb="270" eb="272">
      <t>シセツ</t>
    </rPh>
    <rPh sb="273" eb="276">
      <t>ロウキュウカ</t>
    </rPh>
    <rPh sb="277" eb="278">
      <t>トモナ</t>
    </rPh>
    <rPh sb="279" eb="283">
      <t>シュウゼンヒヨウ</t>
    </rPh>
    <rPh sb="284" eb="286">
      <t>ゾウカ</t>
    </rPh>
    <rPh sb="286" eb="287">
      <t>オヨ</t>
    </rPh>
    <rPh sb="346" eb="348">
      <t>リヨウ</t>
    </rPh>
    <rPh sb="429" eb="431">
      <t>レイワ</t>
    </rPh>
    <rPh sb="432" eb="434">
      <t>ネンド</t>
    </rPh>
    <rPh sb="456" eb="458">
      <t>レイワ</t>
    </rPh>
    <phoneticPr fontId="4"/>
  </si>
  <si>
    <t>①有形固定資産減価償却率は、類似団体を上回っていることから、更新が必要な水道施設が多いと言えます。施設数が多く、老朽化も進んでいることから、随時、老朽化した施設の更新を進めておりますが、今後も将来の水需要を踏まえながら、計画的な更新に努めてまいります。　　　　　　　　　　　　　　　　　
②管路経年化率は、管路延長の算出方法を見直したことにより減少となりました。　　　　　　　　　　　　　　③管路更新率は、令和3年度から、老朽施設の更新及び新水源の開発、新配水池の建設、それに伴う管路新設に事業が注力したことにより低下しています。令和7年度も、引き続き新配水池建設等の事業を継続して行うため、類似団体より低い数値となることが予想されますが、一連の開発事業が完了次第、管路の更新に注力してまいります。</t>
    <rPh sb="1" eb="7">
      <t>ユウケイコテイシサン</t>
    </rPh>
    <rPh sb="7" eb="11">
      <t>ゲンカショウキャク</t>
    </rPh>
    <rPh sb="11" eb="12">
      <t>リツ</t>
    </rPh>
    <rPh sb="14" eb="16">
      <t>ルイジ</t>
    </rPh>
    <rPh sb="16" eb="18">
      <t>ダンタイ</t>
    </rPh>
    <rPh sb="19" eb="21">
      <t>ウワマワ</t>
    </rPh>
    <rPh sb="30" eb="32">
      <t>コウシン</t>
    </rPh>
    <rPh sb="33" eb="35">
      <t>ヒツヨウ</t>
    </rPh>
    <rPh sb="36" eb="40">
      <t>スイドウシセツ</t>
    </rPh>
    <rPh sb="41" eb="42">
      <t>オオ</t>
    </rPh>
    <rPh sb="44" eb="45">
      <t>イ</t>
    </rPh>
    <rPh sb="49" eb="52">
      <t>シセツスウ</t>
    </rPh>
    <rPh sb="53" eb="54">
      <t>オオ</t>
    </rPh>
    <rPh sb="56" eb="59">
      <t>ロウキュウカ</t>
    </rPh>
    <rPh sb="60" eb="61">
      <t>スス</t>
    </rPh>
    <rPh sb="70" eb="72">
      <t>ズイジ</t>
    </rPh>
    <rPh sb="73" eb="76">
      <t>ロウキュウカ</t>
    </rPh>
    <rPh sb="78" eb="80">
      <t>シセツ</t>
    </rPh>
    <rPh sb="81" eb="83">
      <t>コウシン</t>
    </rPh>
    <rPh sb="84" eb="85">
      <t>スス</t>
    </rPh>
    <rPh sb="93" eb="95">
      <t>コンゴ</t>
    </rPh>
    <rPh sb="96" eb="98">
      <t>ショウライ</t>
    </rPh>
    <rPh sb="99" eb="102">
      <t>ミズジュヨウ</t>
    </rPh>
    <rPh sb="103" eb="104">
      <t>フ</t>
    </rPh>
    <rPh sb="110" eb="113">
      <t>ケイカクテキ</t>
    </rPh>
    <rPh sb="114" eb="116">
      <t>コウシン</t>
    </rPh>
    <rPh sb="117" eb="118">
      <t>ツト</t>
    </rPh>
    <rPh sb="153" eb="157">
      <t>カンロエンチョウ</t>
    </rPh>
    <rPh sb="158" eb="162">
      <t>サンシュツホウホウ</t>
    </rPh>
    <rPh sb="163" eb="165">
      <t>ミナオ</t>
    </rPh>
    <rPh sb="172" eb="174">
      <t>ゲンショウ</t>
    </rPh>
    <rPh sb="196" eb="200">
      <t>カンロコウシン</t>
    </rPh>
    <rPh sb="200" eb="201">
      <t>リツ</t>
    </rPh>
    <rPh sb="203" eb="205">
      <t>レイワ</t>
    </rPh>
    <rPh sb="206" eb="208">
      <t>ネンド</t>
    </rPh>
    <rPh sb="211" eb="213">
      <t>ロウキュウ</t>
    </rPh>
    <rPh sb="213" eb="215">
      <t>シセツ</t>
    </rPh>
    <rPh sb="216" eb="218">
      <t>コウシン</t>
    </rPh>
    <rPh sb="218" eb="219">
      <t>オヨ</t>
    </rPh>
    <rPh sb="220" eb="223">
      <t>シンスイゲン</t>
    </rPh>
    <rPh sb="224" eb="226">
      <t>カイハツ</t>
    </rPh>
    <rPh sb="227" eb="231">
      <t>シンハイスイチ</t>
    </rPh>
    <rPh sb="232" eb="234">
      <t>ケンセツ</t>
    </rPh>
    <rPh sb="238" eb="239">
      <t>トモナ</t>
    </rPh>
    <rPh sb="240" eb="242">
      <t>カンロ</t>
    </rPh>
    <rPh sb="242" eb="244">
      <t>シンセツ</t>
    </rPh>
    <rPh sb="245" eb="247">
      <t>ジギョウ</t>
    </rPh>
    <rPh sb="248" eb="250">
      <t>チュウリョク</t>
    </rPh>
    <rPh sb="257" eb="259">
      <t>テイカ</t>
    </rPh>
    <rPh sb="280" eb="282">
      <t>ケンセツ</t>
    </rPh>
    <rPh sb="287" eb="289">
      <t>ケイゾク</t>
    </rPh>
    <rPh sb="291" eb="292">
      <t>オコナ</t>
    </rPh>
    <rPh sb="296" eb="300">
      <t>ルイジダンタイ</t>
    </rPh>
    <rPh sb="302" eb="303">
      <t>ヒク</t>
    </rPh>
    <rPh sb="304" eb="306">
      <t>スウチ</t>
    </rPh>
    <rPh sb="312" eb="314">
      <t>ヨソウ</t>
    </rPh>
    <rPh sb="320" eb="322">
      <t>イチレン</t>
    </rPh>
    <rPh sb="323" eb="325">
      <t>カイハツ</t>
    </rPh>
    <rPh sb="325" eb="327">
      <t>ジギョウ</t>
    </rPh>
    <rPh sb="328" eb="330">
      <t>カンリョウ</t>
    </rPh>
    <rPh sb="330" eb="332">
      <t>シダイ</t>
    </rPh>
    <rPh sb="333" eb="335">
      <t>カンロ</t>
    </rPh>
    <rPh sb="336" eb="338">
      <t>コウシン</t>
    </rPh>
    <rPh sb="339" eb="341">
      <t>チュウリョク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</si>
</sst>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1.44</c:v>
                </c:pt>
                <c:pt idx="1">
                  <c:v>0.7</c:v>
                </c:pt>
                <c:pt idx="2">
                  <c:v>0.73</c:v>
                </c:pt>
                <c:pt idx="3">
                  <c:v>0.36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3-4FD8-8C6F-310A7DBC0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0.67</c:v>
                </c:pt>
                <c:pt idx="1">
                  <c:v>0.62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B3-4FD8-8C6F-310A7DBC0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137.12</c:v>
                </c:pt>
                <c:pt idx="1">
                  <c:v>136.74</c:v>
                </c:pt>
                <c:pt idx="2">
                  <c:v>132.32</c:v>
                </c:pt>
                <c:pt idx="3">
                  <c:v>130.33000000000001</c:v>
                </c:pt>
                <c:pt idx="4">
                  <c:v>128.6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49-4E5F-8E4F-C7B87AFF2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111.21</c:v>
                </c:pt>
                <c:pt idx="1">
                  <c:v>111.89</c:v>
                </c:pt>
                <c:pt idx="2">
                  <c:v>109.99</c:v>
                </c:pt>
                <c:pt idx="3">
                  <c:v>110.2</c:v>
                </c:pt>
                <c:pt idx="4">
                  <c:v>108.49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49-4E5F-8E4F-C7B87AFF2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52.09</c:v>
                </c:pt>
                <c:pt idx="1">
                  <c:v>53.05</c:v>
                </c:pt>
                <c:pt idx="2">
                  <c:v>53.52</c:v>
                </c:pt>
                <c:pt idx="3">
                  <c:v>54.74</c:v>
                </c:pt>
                <c:pt idx="4">
                  <c:v>56.3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BA-40CC-81BC-DAE20808C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49.62</c:v>
                </c:pt>
                <c:pt idx="1">
                  <c:v>50.5</c:v>
                </c:pt>
                <c:pt idx="2">
                  <c:v>51.28</c:v>
                </c:pt>
                <c:pt idx="3">
                  <c:v>51.95</c:v>
                </c:pt>
                <c:pt idx="4">
                  <c:v>52.55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BA-40CC-81BC-DAE20808C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21.1</c:v>
                </c:pt>
                <c:pt idx="1">
                  <c:v>22.32</c:v>
                </c:pt>
                <c:pt idx="2">
                  <c:v>23.38</c:v>
                </c:pt>
                <c:pt idx="3">
                  <c:v>25.46</c:v>
                </c:pt>
                <c:pt idx="4">
                  <c:v>11.66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8-4748-875F-607F64C61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19.510000000000002</c:v>
                </c:pt>
                <c:pt idx="1">
                  <c:v>21.19</c:v>
                </c:pt>
                <c:pt idx="2">
                  <c:v>22.64</c:v>
                </c:pt>
                <c:pt idx="3">
                  <c:v>24.49</c:v>
                </c:pt>
                <c:pt idx="4">
                  <c:v>25.85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68-4748-875F-607F64C61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C-4AC9-B9C0-3199C024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0.45</c:v>
                </c:pt>
                <c:pt idx="2" formatCode="#,##0.00;&quot;△&quot;#,##0.00">
                  <c:v>0</c:v>
                </c:pt>
                <c:pt idx="3">
                  <c:v>0.05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CC-4AC9-B9C0-3199C024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871.59</c:v>
                </c:pt>
                <c:pt idx="1">
                  <c:v>1000.29</c:v>
                </c:pt>
                <c:pt idx="2">
                  <c:v>782.28</c:v>
                </c:pt>
                <c:pt idx="3">
                  <c:v>703.44</c:v>
                </c:pt>
                <c:pt idx="4">
                  <c:v>1030.4000000000001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9-423E-BDE6-0073CDFC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360.96</c:v>
                </c:pt>
                <c:pt idx="1">
                  <c:v>351.29</c:v>
                </c:pt>
                <c:pt idx="2">
                  <c:v>364.24</c:v>
                </c:pt>
                <c:pt idx="3">
                  <c:v>369.82</c:v>
                </c:pt>
                <c:pt idx="4">
                  <c:v>355.75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D9-423E-BDE6-0073CDFC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92.97</c:v>
                </c:pt>
                <c:pt idx="1">
                  <c:v>77.94</c:v>
                </c:pt>
                <c:pt idx="2">
                  <c:v>62.9</c:v>
                </c:pt>
                <c:pt idx="3">
                  <c:v>48.7</c:v>
                </c:pt>
                <c:pt idx="4">
                  <c:v>36.68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A-491A-A90F-A8D41F88B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239.18</c:v>
                </c:pt>
                <c:pt idx="1">
                  <c:v>236.29</c:v>
                </c:pt>
                <c:pt idx="2">
                  <c:v>238.77</c:v>
                </c:pt>
                <c:pt idx="3">
                  <c:v>218.57</c:v>
                </c:pt>
                <c:pt idx="4">
                  <c:v>222.45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9A-491A-A90F-A8D41F88B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133.68</c:v>
                </c:pt>
                <c:pt idx="1">
                  <c:v>132.91999999999999</c:v>
                </c:pt>
                <c:pt idx="2">
                  <c:v>128.24</c:v>
                </c:pt>
                <c:pt idx="3">
                  <c:v>125.69</c:v>
                </c:pt>
                <c:pt idx="4">
                  <c:v>123.27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E7-4424-8942-742E3CE71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101.89</c:v>
                </c:pt>
                <c:pt idx="1">
                  <c:v>104.33</c:v>
                </c:pt>
                <c:pt idx="2">
                  <c:v>98.85</c:v>
                </c:pt>
                <c:pt idx="3">
                  <c:v>101.78</c:v>
                </c:pt>
                <c:pt idx="4">
                  <c:v>100.33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E7-4424-8942-742E3CE71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155.69999999999999</c:v>
                </c:pt>
                <c:pt idx="1">
                  <c:v>157.04</c:v>
                </c:pt>
                <c:pt idx="2">
                  <c:v>163.19</c:v>
                </c:pt>
                <c:pt idx="3">
                  <c:v>166.93</c:v>
                </c:pt>
                <c:pt idx="4">
                  <c:v>170.73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E2-4368-83BE-E4A41F72B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156.32</c:v>
                </c:pt>
                <c:pt idx="1">
                  <c:v>157.4</c:v>
                </c:pt>
                <c:pt idx="2">
                  <c:v>162.61000000000001</c:v>
                </c:pt>
                <c:pt idx="3">
                  <c:v>163.94</c:v>
                </c:pt>
                <c:pt idx="4">
                  <c:v>169.31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E2-4368-83BE-E4A41F72B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81.290000000000006</c:v>
                </c:pt>
                <c:pt idx="1">
                  <c:v>81.61</c:v>
                </c:pt>
                <c:pt idx="2">
                  <c:v>82.57</c:v>
                </c:pt>
                <c:pt idx="3">
                  <c:v>83.31</c:v>
                </c:pt>
                <c:pt idx="4">
                  <c:v>84.76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DC-4624-A364-CFE198B52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63.23</c:v>
                </c:pt>
                <c:pt idx="1">
                  <c:v>62.59</c:v>
                </c:pt>
                <c:pt idx="2">
                  <c:v>61.81</c:v>
                </c:pt>
                <c:pt idx="3">
                  <c:v>62.35</c:v>
                </c:pt>
                <c:pt idx="4">
                  <c:v>62.69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DC-4624-A364-CFE198B52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86.95</c:v>
                </c:pt>
                <c:pt idx="1">
                  <c:v>86.29</c:v>
                </c:pt>
                <c:pt idx="2">
                  <c:v>85.11</c:v>
                </c:pt>
                <c:pt idx="3">
                  <c:v>84.05</c:v>
                </c:pt>
                <c:pt idx="4">
                  <c:v>82.84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A0-43E3-93DE-EE571F5CE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89.35</c:v>
                </c:pt>
                <c:pt idx="1">
                  <c:v>89.7</c:v>
                </c:pt>
                <c:pt idx="2">
                  <c:v>89.24</c:v>
                </c:pt>
                <c:pt idx="3">
                  <c:v>88.71</c:v>
                </c:pt>
                <c:pt idx="4">
                  <c:v>88.32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A0-43E3-93DE-EE571F5CE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【239.69】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【264.86】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【181.66】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90" zoomScaleNormal="9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</row>
    <row r="3" spans="1:78" ht="9.75" customHeight="1" x14ac:dyDescent="0.2">
      <c r="A3" s="2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</row>
    <row r="4" spans="1:78" ht="9.75" customHeight="1" x14ac:dyDescent="0.2">
      <c r="A4" s="2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76" t="str">
        <f>データ!H6</f>
        <v>長野県　佐久水道企業団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7"/>
      <c r="AE6" s="77"/>
      <c r="AF6" s="77"/>
      <c r="AG6" s="7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4" t="s">
        <v>1</v>
      </c>
      <c r="C7" s="45"/>
      <c r="D7" s="45"/>
      <c r="E7" s="45"/>
      <c r="F7" s="45"/>
      <c r="G7" s="45"/>
      <c r="H7" s="45"/>
      <c r="I7" s="44" t="s">
        <v>2</v>
      </c>
      <c r="J7" s="45"/>
      <c r="K7" s="45"/>
      <c r="L7" s="45"/>
      <c r="M7" s="45"/>
      <c r="N7" s="45"/>
      <c r="O7" s="6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4" t="s">
        <v>7</v>
      </c>
      <c r="AU7" s="45"/>
      <c r="AV7" s="45"/>
      <c r="AW7" s="45"/>
      <c r="AX7" s="45"/>
      <c r="AY7" s="45"/>
      <c r="AZ7" s="45"/>
      <c r="BA7" s="45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78" t="s">
        <v>9</v>
      </c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80"/>
    </row>
    <row r="8" spans="1:78" ht="18.75" customHeight="1" x14ac:dyDescent="0.2">
      <c r="A8" s="2"/>
      <c r="B8" s="71" t="str">
        <f>データ!$I$6</f>
        <v>法適用</v>
      </c>
      <c r="C8" s="72"/>
      <c r="D8" s="72"/>
      <c r="E8" s="72"/>
      <c r="F8" s="72"/>
      <c r="G8" s="72"/>
      <c r="H8" s="72"/>
      <c r="I8" s="71" t="str">
        <f>データ!$J$6</f>
        <v>水道事業</v>
      </c>
      <c r="J8" s="72"/>
      <c r="K8" s="72"/>
      <c r="L8" s="72"/>
      <c r="M8" s="72"/>
      <c r="N8" s="72"/>
      <c r="O8" s="73"/>
      <c r="P8" s="74" t="str">
        <f>データ!$K$6</f>
        <v>末端給水事業</v>
      </c>
      <c r="Q8" s="74"/>
      <c r="R8" s="74"/>
      <c r="S8" s="74"/>
      <c r="T8" s="74"/>
      <c r="U8" s="74"/>
      <c r="V8" s="74"/>
      <c r="W8" s="74" t="str">
        <f>データ!$L$6</f>
        <v>A3</v>
      </c>
      <c r="X8" s="74"/>
      <c r="Y8" s="74"/>
      <c r="Z8" s="74"/>
      <c r="AA8" s="74"/>
      <c r="AB8" s="74"/>
      <c r="AC8" s="74"/>
      <c r="AD8" s="74" t="str">
        <f>データ!$M$6</f>
        <v>その他</v>
      </c>
      <c r="AE8" s="74"/>
      <c r="AF8" s="74"/>
      <c r="AG8" s="74"/>
      <c r="AH8" s="74"/>
      <c r="AI8" s="74"/>
      <c r="AJ8" s="74"/>
      <c r="AK8" s="2"/>
      <c r="AL8" s="65" t="str">
        <f>データ!$R$6</f>
        <v>-</v>
      </c>
      <c r="AM8" s="65"/>
      <c r="AN8" s="65"/>
      <c r="AO8" s="65"/>
      <c r="AP8" s="65"/>
      <c r="AQ8" s="65"/>
      <c r="AR8" s="65"/>
      <c r="AS8" s="65"/>
      <c r="AT8" s="36" t="str">
        <f>データ!$S$6</f>
        <v>-</v>
      </c>
      <c r="AU8" s="37"/>
      <c r="AV8" s="37"/>
      <c r="AW8" s="37"/>
      <c r="AX8" s="37"/>
      <c r="AY8" s="37"/>
      <c r="AZ8" s="37"/>
      <c r="BA8" s="37"/>
      <c r="BB8" s="54" t="str">
        <f>データ!$T$6</f>
        <v>-</v>
      </c>
      <c r="BC8" s="54"/>
      <c r="BD8" s="54"/>
      <c r="BE8" s="54"/>
      <c r="BF8" s="54"/>
      <c r="BG8" s="54"/>
      <c r="BH8" s="54"/>
      <c r="BI8" s="54"/>
      <c r="BJ8" s="3"/>
      <c r="BK8" s="3"/>
      <c r="BL8" s="67" t="s">
        <v>10</v>
      </c>
      <c r="BM8" s="68"/>
      <c r="BN8" s="69" t="s">
        <v>11</v>
      </c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70"/>
    </row>
    <row r="9" spans="1:78" ht="18.75" customHeight="1" x14ac:dyDescent="0.2">
      <c r="A9" s="2"/>
      <c r="B9" s="44" t="s">
        <v>12</v>
      </c>
      <c r="C9" s="45"/>
      <c r="D9" s="45"/>
      <c r="E9" s="45"/>
      <c r="F9" s="45"/>
      <c r="G9" s="45"/>
      <c r="H9" s="45"/>
      <c r="I9" s="44" t="s">
        <v>13</v>
      </c>
      <c r="J9" s="45"/>
      <c r="K9" s="45"/>
      <c r="L9" s="45"/>
      <c r="M9" s="45"/>
      <c r="N9" s="45"/>
      <c r="O9" s="6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2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4" t="s">
        <v>17</v>
      </c>
      <c r="AU9" s="45"/>
      <c r="AV9" s="45"/>
      <c r="AW9" s="45"/>
      <c r="AX9" s="45"/>
      <c r="AY9" s="45"/>
      <c r="AZ9" s="45"/>
      <c r="BA9" s="45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19</v>
      </c>
      <c r="BM9" s="48"/>
      <c r="BN9" s="49" t="s">
        <v>20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2">
      <c r="A10" s="2"/>
      <c r="B10" s="36" t="str">
        <f>データ!$N$6</f>
        <v>-</v>
      </c>
      <c r="C10" s="37"/>
      <c r="D10" s="37"/>
      <c r="E10" s="37"/>
      <c r="F10" s="37"/>
      <c r="G10" s="37"/>
      <c r="H10" s="37"/>
      <c r="I10" s="36">
        <f>データ!$O$6</f>
        <v>91.7</v>
      </c>
      <c r="J10" s="37"/>
      <c r="K10" s="37"/>
      <c r="L10" s="37"/>
      <c r="M10" s="37"/>
      <c r="N10" s="37"/>
      <c r="O10" s="64"/>
      <c r="P10" s="54">
        <f>データ!$P$6</f>
        <v>75.97</v>
      </c>
      <c r="Q10" s="54"/>
      <c r="R10" s="54"/>
      <c r="S10" s="54"/>
      <c r="T10" s="54"/>
      <c r="U10" s="54"/>
      <c r="V10" s="54"/>
      <c r="W10" s="65">
        <f>データ!$Q$6</f>
        <v>3685</v>
      </c>
      <c r="X10" s="65"/>
      <c r="Y10" s="65"/>
      <c r="Z10" s="65"/>
      <c r="AA10" s="65"/>
      <c r="AB10" s="65"/>
      <c r="AC10" s="65"/>
      <c r="AD10" s="2"/>
      <c r="AE10" s="2"/>
      <c r="AF10" s="2"/>
      <c r="AG10" s="2"/>
      <c r="AH10" s="2"/>
      <c r="AI10" s="2"/>
      <c r="AJ10" s="2"/>
      <c r="AK10" s="2"/>
      <c r="AL10" s="65">
        <f>データ!$U$6</f>
        <v>116252</v>
      </c>
      <c r="AM10" s="65"/>
      <c r="AN10" s="65"/>
      <c r="AO10" s="65"/>
      <c r="AP10" s="65"/>
      <c r="AQ10" s="65"/>
      <c r="AR10" s="65"/>
      <c r="AS10" s="65"/>
      <c r="AT10" s="36">
        <f>データ!$V$6</f>
        <v>171.45</v>
      </c>
      <c r="AU10" s="37"/>
      <c r="AV10" s="37"/>
      <c r="AW10" s="37"/>
      <c r="AX10" s="37"/>
      <c r="AY10" s="37"/>
      <c r="AZ10" s="37"/>
      <c r="BA10" s="37"/>
      <c r="BB10" s="54">
        <f>データ!$W$6</f>
        <v>678.05</v>
      </c>
      <c r="BC10" s="54"/>
      <c r="BD10" s="54"/>
      <c r="BE10" s="54"/>
      <c r="BF10" s="54"/>
      <c r="BG10" s="54"/>
      <c r="BH10" s="54"/>
      <c r="BI10" s="54"/>
      <c r="BJ10" s="2"/>
      <c r="BK10" s="2"/>
      <c r="BL10" s="55" t="s">
        <v>21</v>
      </c>
      <c r="BM10" s="56"/>
      <c r="BN10" s="57" t="s">
        <v>22</v>
      </c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8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9" t="s">
        <v>23</v>
      </c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</row>
    <row r="14" spans="1:78" ht="13.5" customHeight="1" x14ac:dyDescent="0.2">
      <c r="A14" s="2"/>
      <c r="B14" s="61" t="s">
        <v>24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3"/>
      <c r="BK14" s="2"/>
      <c r="BL14" s="30" t="s">
        <v>25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2"/>
    </row>
    <row r="15" spans="1:78" ht="13.5" customHeight="1" x14ac:dyDescent="0.2">
      <c r="A15" s="2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3"/>
      <c r="BK15" s="2"/>
      <c r="BL15" s="33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5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8" t="s">
        <v>111</v>
      </c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4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8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4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8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8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4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8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4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8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4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8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4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4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8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4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8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4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8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4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8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4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8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4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8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4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4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8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4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8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4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8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4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8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4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8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8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4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8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4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8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4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8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4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8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4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4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8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4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8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4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8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40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0" t="s">
        <v>26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2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3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5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8" t="s">
        <v>112</v>
      </c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4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8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4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4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8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4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8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8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4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8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4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4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8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4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8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4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8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4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8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4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8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40"/>
    </row>
    <row r="60" spans="1:78" ht="13.5" customHeight="1" x14ac:dyDescent="0.2">
      <c r="A60" s="2"/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3"/>
      <c r="BK60" s="2"/>
      <c r="BL60" s="38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40"/>
    </row>
    <row r="61" spans="1:78" ht="13.5" customHeight="1" x14ac:dyDescent="0.2">
      <c r="A61" s="2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3"/>
      <c r="BK61" s="2"/>
      <c r="BL61" s="38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4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8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4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40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0" t="s">
        <v>28</v>
      </c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3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5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8" t="s">
        <v>110</v>
      </c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8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8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8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8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8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8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8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4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8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8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8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8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4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8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4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8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8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4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8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1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【107.26】</v>
      </c>
      <c r="F85" s="13" t="str">
        <f>データ!AS6</f>
        <v>【1.61】</v>
      </c>
      <c r="G85" s="13" t="str">
        <f>データ!BD6</f>
        <v>【239.69】</v>
      </c>
      <c r="H85" s="13" t="str">
        <f>データ!BO6</f>
        <v>【264.86】</v>
      </c>
      <c r="I85" s="13" t="str">
        <f>データ!BZ6</f>
        <v>【97.59】</v>
      </c>
      <c r="J85" s="13" t="str">
        <f>データ!CK6</f>
        <v>【181.66】</v>
      </c>
      <c r="K85" s="13" t="str">
        <f>データ!CV6</f>
        <v>【60.21】</v>
      </c>
      <c r="L85" s="13" t="str">
        <f>データ!DG6</f>
        <v>【89.21】</v>
      </c>
      <c r="M85" s="13" t="str">
        <f>データ!DR6</f>
        <v>【52.41】</v>
      </c>
      <c r="N85" s="13" t="str">
        <f>データ!EC6</f>
        <v>【26.78】</v>
      </c>
      <c r="O85" s="13" t="str">
        <f>データ!EN6</f>
        <v>【0.59】</v>
      </c>
    </row>
  </sheetData>
  <sheetProtection algorithmName="SHA-512" hashValue="0lYGIZ9xNM2E0Ri2NEQMsYLhsEtnSeh7i9XEWFT27CzeR60or98qFW0ecpKEhYIiXD7vWQtMlWfnQ+2yHXbbSQ==" saltValue="8hmj4vbOZo9oWTEJyR2Wbg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2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2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2">
      <c r="A6" s="15" t="s">
        <v>92</v>
      </c>
      <c r="B6" s="20">
        <f>B7</f>
        <v>2024</v>
      </c>
      <c r="C6" s="20">
        <f t="shared" ref="C6:W6" si="3">C7</f>
        <v>208400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長野県　佐久水道企業団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A3</v>
      </c>
      <c r="M6" s="20" t="str">
        <f t="shared" si="3"/>
        <v>その他</v>
      </c>
      <c r="N6" s="21" t="str">
        <f t="shared" si="3"/>
        <v>-</v>
      </c>
      <c r="O6" s="21">
        <f t="shared" si="3"/>
        <v>91.7</v>
      </c>
      <c r="P6" s="21">
        <f t="shared" si="3"/>
        <v>75.97</v>
      </c>
      <c r="Q6" s="21">
        <f t="shared" si="3"/>
        <v>3685</v>
      </c>
      <c r="R6" s="21" t="str">
        <f t="shared" si="3"/>
        <v>-</v>
      </c>
      <c r="S6" s="21" t="str">
        <f t="shared" si="3"/>
        <v>-</v>
      </c>
      <c r="T6" s="21" t="str">
        <f t="shared" si="3"/>
        <v>-</v>
      </c>
      <c r="U6" s="21">
        <f t="shared" si="3"/>
        <v>116252</v>
      </c>
      <c r="V6" s="21">
        <f t="shared" si="3"/>
        <v>171.45</v>
      </c>
      <c r="W6" s="21">
        <f t="shared" si="3"/>
        <v>678.05</v>
      </c>
      <c r="X6" s="22">
        <f>IF(X7="",NA(),X7)</f>
        <v>137.12</v>
      </c>
      <c r="Y6" s="22">
        <f t="shared" ref="Y6:AG6" si="4">IF(Y7="",NA(),Y7)</f>
        <v>136.74</v>
      </c>
      <c r="Z6" s="22">
        <f t="shared" si="4"/>
        <v>132.32</v>
      </c>
      <c r="AA6" s="22">
        <f t="shared" si="4"/>
        <v>130.33000000000001</v>
      </c>
      <c r="AB6" s="22">
        <f t="shared" si="4"/>
        <v>128.6</v>
      </c>
      <c r="AC6" s="22">
        <f t="shared" si="4"/>
        <v>111.21</v>
      </c>
      <c r="AD6" s="22">
        <f t="shared" si="4"/>
        <v>111.89</v>
      </c>
      <c r="AE6" s="22">
        <f t="shared" si="4"/>
        <v>109.99</v>
      </c>
      <c r="AF6" s="22">
        <f t="shared" si="4"/>
        <v>110.2</v>
      </c>
      <c r="AG6" s="22">
        <f t="shared" si="4"/>
        <v>108.49</v>
      </c>
      <c r="AH6" s="21" t="str">
        <f>IF(AH7="","",IF(AH7="-","【-】","【"&amp;SUBSTITUTE(TEXT(AH7,"#,##0.00"),"-","△")&amp;"】"))</f>
        <v>【107.26】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1">
        <f t="shared" si="5"/>
        <v>0</v>
      </c>
      <c r="AO6" s="22">
        <f t="shared" si="5"/>
        <v>0.45</v>
      </c>
      <c r="AP6" s="21">
        <f t="shared" si="5"/>
        <v>0</v>
      </c>
      <c r="AQ6" s="22">
        <f t="shared" si="5"/>
        <v>0.05</v>
      </c>
      <c r="AR6" s="21">
        <f t="shared" si="5"/>
        <v>0</v>
      </c>
      <c r="AS6" s="21" t="str">
        <f>IF(AS7="","",IF(AS7="-","【-】","【"&amp;SUBSTITUTE(TEXT(AS7,"#,##0.00"),"-","△")&amp;"】"))</f>
        <v>【1.61】</v>
      </c>
      <c r="AT6" s="22">
        <f>IF(AT7="",NA(),AT7)</f>
        <v>871.59</v>
      </c>
      <c r="AU6" s="22">
        <f t="shared" ref="AU6:BC6" si="6">IF(AU7="",NA(),AU7)</f>
        <v>1000.29</v>
      </c>
      <c r="AV6" s="22">
        <f t="shared" si="6"/>
        <v>782.28</v>
      </c>
      <c r="AW6" s="22">
        <f t="shared" si="6"/>
        <v>703.44</v>
      </c>
      <c r="AX6" s="22">
        <f t="shared" si="6"/>
        <v>1030.4000000000001</v>
      </c>
      <c r="AY6" s="22">
        <f t="shared" si="6"/>
        <v>360.96</v>
      </c>
      <c r="AZ6" s="22">
        <f t="shared" si="6"/>
        <v>351.29</v>
      </c>
      <c r="BA6" s="22">
        <f t="shared" si="6"/>
        <v>364.24</v>
      </c>
      <c r="BB6" s="22">
        <f t="shared" si="6"/>
        <v>369.82</v>
      </c>
      <c r="BC6" s="22">
        <f t="shared" si="6"/>
        <v>355.75</v>
      </c>
      <c r="BD6" s="21" t="str">
        <f>IF(BD7="","",IF(BD7="-","【-】","【"&amp;SUBSTITUTE(TEXT(BD7,"#,##0.00"),"-","△")&amp;"】"))</f>
        <v>【239.69】</v>
      </c>
      <c r="BE6" s="22">
        <f>IF(BE7="",NA(),BE7)</f>
        <v>92.97</v>
      </c>
      <c r="BF6" s="22">
        <f t="shared" ref="BF6:BN6" si="7">IF(BF7="",NA(),BF7)</f>
        <v>77.94</v>
      </c>
      <c r="BG6" s="22">
        <f t="shared" si="7"/>
        <v>62.9</v>
      </c>
      <c r="BH6" s="22">
        <f t="shared" si="7"/>
        <v>48.7</v>
      </c>
      <c r="BI6" s="22">
        <f t="shared" si="7"/>
        <v>36.68</v>
      </c>
      <c r="BJ6" s="22">
        <f t="shared" si="7"/>
        <v>239.18</v>
      </c>
      <c r="BK6" s="22">
        <f t="shared" si="7"/>
        <v>236.29</v>
      </c>
      <c r="BL6" s="22">
        <f t="shared" si="7"/>
        <v>238.77</v>
      </c>
      <c r="BM6" s="22">
        <f t="shared" si="7"/>
        <v>218.57</v>
      </c>
      <c r="BN6" s="22">
        <f t="shared" si="7"/>
        <v>222.45</v>
      </c>
      <c r="BO6" s="21" t="str">
        <f>IF(BO7="","",IF(BO7="-","【-】","【"&amp;SUBSTITUTE(TEXT(BO7,"#,##0.00"),"-","△")&amp;"】"))</f>
        <v>【264.86】</v>
      </c>
      <c r="BP6" s="22">
        <f>IF(BP7="",NA(),BP7)</f>
        <v>133.68</v>
      </c>
      <c r="BQ6" s="22">
        <f t="shared" ref="BQ6:BY6" si="8">IF(BQ7="",NA(),BQ7)</f>
        <v>132.91999999999999</v>
      </c>
      <c r="BR6" s="22">
        <f t="shared" si="8"/>
        <v>128.24</v>
      </c>
      <c r="BS6" s="22">
        <f t="shared" si="8"/>
        <v>125.69</v>
      </c>
      <c r="BT6" s="22">
        <f t="shared" si="8"/>
        <v>123.27</v>
      </c>
      <c r="BU6" s="22">
        <f t="shared" si="8"/>
        <v>101.89</v>
      </c>
      <c r="BV6" s="22">
        <f t="shared" si="8"/>
        <v>104.33</v>
      </c>
      <c r="BW6" s="22">
        <f t="shared" si="8"/>
        <v>98.85</v>
      </c>
      <c r="BX6" s="22">
        <f t="shared" si="8"/>
        <v>101.78</v>
      </c>
      <c r="BY6" s="22">
        <f t="shared" si="8"/>
        <v>100.33</v>
      </c>
      <c r="BZ6" s="21" t="str">
        <f>IF(BZ7="","",IF(BZ7="-","【-】","【"&amp;SUBSTITUTE(TEXT(BZ7,"#,##0.00"),"-","△")&amp;"】"))</f>
        <v>【97.59】</v>
      </c>
      <c r="CA6" s="22">
        <f>IF(CA7="",NA(),CA7)</f>
        <v>155.69999999999999</v>
      </c>
      <c r="CB6" s="22">
        <f t="shared" ref="CB6:CJ6" si="9">IF(CB7="",NA(),CB7)</f>
        <v>157.04</v>
      </c>
      <c r="CC6" s="22">
        <f t="shared" si="9"/>
        <v>163.19</v>
      </c>
      <c r="CD6" s="22">
        <f t="shared" si="9"/>
        <v>166.93</v>
      </c>
      <c r="CE6" s="22">
        <f t="shared" si="9"/>
        <v>170.73</v>
      </c>
      <c r="CF6" s="22">
        <f t="shared" si="9"/>
        <v>156.32</v>
      </c>
      <c r="CG6" s="22">
        <f t="shared" si="9"/>
        <v>157.4</v>
      </c>
      <c r="CH6" s="22">
        <f t="shared" si="9"/>
        <v>162.61000000000001</v>
      </c>
      <c r="CI6" s="22">
        <f t="shared" si="9"/>
        <v>163.94</v>
      </c>
      <c r="CJ6" s="22">
        <f t="shared" si="9"/>
        <v>169.31</v>
      </c>
      <c r="CK6" s="21" t="str">
        <f>IF(CK7="","",IF(CK7="-","【-】","【"&amp;SUBSTITUTE(TEXT(CK7,"#,##0.00"),"-","△")&amp;"】"))</f>
        <v>【181.66】</v>
      </c>
      <c r="CL6" s="22">
        <f>IF(CL7="",NA(),CL7)</f>
        <v>81.290000000000006</v>
      </c>
      <c r="CM6" s="22">
        <f t="shared" ref="CM6:CU6" si="10">IF(CM7="",NA(),CM7)</f>
        <v>81.61</v>
      </c>
      <c r="CN6" s="22">
        <f t="shared" si="10"/>
        <v>82.57</v>
      </c>
      <c r="CO6" s="22">
        <f t="shared" si="10"/>
        <v>83.31</v>
      </c>
      <c r="CP6" s="22">
        <f t="shared" si="10"/>
        <v>84.76</v>
      </c>
      <c r="CQ6" s="22">
        <f t="shared" si="10"/>
        <v>63.23</v>
      </c>
      <c r="CR6" s="22">
        <f t="shared" si="10"/>
        <v>62.59</v>
      </c>
      <c r="CS6" s="22">
        <f t="shared" si="10"/>
        <v>61.81</v>
      </c>
      <c r="CT6" s="22">
        <f t="shared" si="10"/>
        <v>62.35</v>
      </c>
      <c r="CU6" s="22">
        <f t="shared" si="10"/>
        <v>62.69</v>
      </c>
      <c r="CV6" s="21" t="str">
        <f>IF(CV7="","",IF(CV7="-","【-】","【"&amp;SUBSTITUTE(TEXT(CV7,"#,##0.00"),"-","△")&amp;"】"))</f>
        <v>【60.21】</v>
      </c>
      <c r="CW6" s="22">
        <f>IF(CW7="",NA(),CW7)</f>
        <v>86.95</v>
      </c>
      <c r="CX6" s="22">
        <f t="shared" ref="CX6:DF6" si="11">IF(CX7="",NA(),CX7)</f>
        <v>86.29</v>
      </c>
      <c r="CY6" s="22">
        <f t="shared" si="11"/>
        <v>85.11</v>
      </c>
      <c r="CZ6" s="22">
        <f t="shared" si="11"/>
        <v>84.05</v>
      </c>
      <c r="DA6" s="22">
        <f t="shared" si="11"/>
        <v>82.84</v>
      </c>
      <c r="DB6" s="22">
        <f t="shared" si="11"/>
        <v>89.35</v>
      </c>
      <c r="DC6" s="22">
        <f t="shared" si="11"/>
        <v>89.7</v>
      </c>
      <c r="DD6" s="22">
        <f t="shared" si="11"/>
        <v>89.24</v>
      </c>
      <c r="DE6" s="22">
        <f t="shared" si="11"/>
        <v>88.71</v>
      </c>
      <c r="DF6" s="22">
        <f t="shared" si="11"/>
        <v>88.32</v>
      </c>
      <c r="DG6" s="21" t="str">
        <f>IF(DG7="","",IF(DG7="-","【-】","【"&amp;SUBSTITUTE(TEXT(DG7,"#,##0.00"),"-","△")&amp;"】"))</f>
        <v>【89.21】</v>
      </c>
      <c r="DH6" s="22">
        <f>IF(DH7="",NA(),DH7)</f>
        <v>52.09</v>
      </c>
      <c r="DI6" s="22">
        <f t="shared" ref="DI6:DQ6" si="12">IF(DI7="",NA(),DI7)</f>
        <v>53.05</v>
      </c>
      <c r="DJ6" s="22">
        <f t="shared" si="12"/>
        <v>53.52</v>
      </c>
      <c r="DK6" s="22">
        <f t="shared" si="12"/>
        <v>54.74</v>
      </c>
      <c r="DL6" s="22">
        <f t="shared" si="12"/>
        <v>56.3</v>
      </c>
      <c r="DM6" s="22">
        <f t="shared" si="12"/>
        <v>49.62</v>
      </c>
      <c r="DN6" s="22">
        <f t="shared" si="12"/>
        <v>50.5</v>
      </c>
      <c r="DO6" s="22">
        <f t="shared" si="12"/>
        <v>51.28</v>
      </c>
      <c r="DP6" s="22">
        <f t="shared" si="12"/>
        <v>51.95</v>
      </c>
      <c r="DQ6" s="22">
        <f t="shared" si="12"/>
        <v>52.55</v>
      </c>
      <c r="DR6" s="21" t="str">
        <f>IF(DR7="","",IF(DR7="-","【-】","【"&amp;SUBSTITUTE(TEXT(DR7,"#,##0.00"),"-","△")&amp;"】"))</f>
        <v>【52.41】</v>
      </c>
      <c r="DS6" s="22">
        <f>IF(DS7="",NA(),DS7)</f>
        <v>21.1</v>
      </c>
      <c r="DT6" s="22">
        <f t="shared" ref="DT6:EB6" si="13">IF(DT7="",NA(),DT7)</f>
        <v>22.32</v>
      </c>
      <c r="DU6" s="22">
        <f t="shared" si="13"/>
        <v>23.38</v>
      </c>
      <c r="DV6" s="22">
        <f t="shared" si="13"/>
        <v>25.46</v>
      </c>
      <c r="DW6" s="22">
        <f t="shared" si="13"/>
        <v>11.66</v>
      </c>
      <c r="DX6" s="22">
        <f t="shared" si="13"/>
        <v>19.510000000000002</v>
      </c>
      <c r="DY6" s="22">
        <f t="shared" si="13"/>
        <v>21.19</v>
      </c>
      <c r="DZ6" s="22">
        <f t="shared" si="13"/>
        <v>22.64</v>
      </c>
      <c r="EA6" s="22">
        <f t="shared" si="13"/>
        <v>24.49</v>
      </c>
      <c r="EB6" s="22">
        <f t="shared" si="13"/>
        <v>25.85</v>
      </c>
      <c r="EC6" s="21" t="str">
        <f>IF(EC7="","",IF(EC7="-","【-】","【"&amp;SUBSTITUTE(TEXT(EC7,"#,##0.00"),"-","△")&amp;"】"))</f>
        <v>【26.78】</v>
      </c>
      <c r="ED6" s="22">
        <f>IF(ED7="",NA(),ED7)</f>
        <v>1.44</v>
      </c>
      <c r="EE6" s="22">
        <f t="shared" ref="EE6:EM6" si="14">IF(EE7="",NA(),EE7)</f>
        <v>0.7</v>
      </c>
      <c r="EF6" s="22">
        <f t="shared" si="14"/>
        <v>0.73</v>
      </c>
      <c r="EG6" s="22">
        <f t="shared" si="14"/>
        <v>0.36</v>
      </c>
      <c r="EH6" s="22">
        <f t="shared" si="14"/>
        <v>0.1</v>
      </c>
      <c r="EI6" s="22">
        <f t="shared" si="14"/>
        <v>0.67</v>
      </c>
      <c r="EJ6" s="22">
        <f t="shared" si="14"/>
        <v>0.62</v>
      </c>
      <c r="EK6" s="22">
        <f t="shared" si="14"/>
        <v>0.6</v>
      </c>
      <c r="EL6" s="22">
        <f t="shared" si="14"/>
        <v>0.57999999999999996</v>
      </c>
      <c r="EM6" s="22">
        <f t="shared" si="14"/>
        <v>0.56999999999999995</v>
      </c>
      <c r="EN6" s="21" t="str">
        <f>IF(EN7="","",IF(EN7="-","【-】","【"&amp;SUBSTITUTE(TEXT(EN7,"#,##0.00"),"-","△")&amp;"】"))</f>
        <v>【0.59】</v>
      </c>
    </row>
    <row r="7" spans="1:144" s="23" customFormat="1" x14ac:dyDescent="0.2">
      <c r="A7" s="15"/>
      <c r="B7" s="24">
        <v>2024</v>
      </c>
      <c r="C7" s="24">
        <v>208400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91.7</v>
      </c>
      <c r="P7" s="25">
        <v>75.97</v>
      </c>
      <c r="Q7" s="25">
        <v>3685</v>
      </c>
      <c r="R7" s="25" t="s">
        <v>99</v>
      </c>
      <c r="S7" s="25" t="s">
        <v>99</v>
      </c>
      <c r="T7" s="25" t="s">
        <v>99</v>
      </c>
      <c r="U7" s="25">
        <v>116252</v>
      </c>
      <c r="V7" s="25">
        <v>171.45</v>
      </c>
      <c r="W7" s="25">
        <v>678.05</v>
      </c>
      <c r="X7" s="25">
        <v>137.12</v>
      </c>
      <c r="Y7" s="25">
        <v>136.74</v>
      </c>
      <c r="Z7" s="25">
        <v>132.32</v>
      </c>
      <c r="AA7" s="25">
        <v>130.33000000000001</v>
      </c>
      <c r="AB7" s="25">
        <v>128.6</v>
      </c>
      <c r="AC7" s="25">
        <v>111.21</v>
      </c>
      <c r="AD7" s="25">
        <v>111.89</v>
      </c>
      <c r="AE7" s="25">
        <v>109.99</v>
      </c>
      <c r="AF7" s="25">
        <v>110.2</v>
      </c>
      <c r="AG7" s="25">
        <v>108.49</v>
      </c>
      <c r="AH7" s="25">
        <v>107.26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0.45</v>
      </c>
      <c r="AP7" s="25">
        <v>0</v>
      </c>
      <c r="AQ7" s="25">
        <v>0.05</v>
      </c>
      <c r="AR7" s="25">
        <v>0</v>
      </c>
      <c r="AS7" s="25">
        <v>1.61</v>
      </c>
      <c r="AT7" s="25">
        <v>871.59</v>
      </c>
      <c r="AU7" s="25">
        <v>1000.29</v>
      </c>
      <c r="AV7" s="25">
        <v>782.28</v>
      </c>
      <c r="AW7" s="25">
        <v>703.44</v>
      </c>
      <c r="AX7" s="25">
        <v>1030.4000000000001</v>
      </c>
      <c r="AY7" s="25">
        <v>360.96</v>
      </c>
      <c r="AZ7" s="25">
        <v>351.29</v>
      </c>
      <c r="BA7" s="25">
        <v>364.24</v>
      </c>
      <c r="BB7" s="25">
        <v>369.82</v>
      </c>
      <c r="BC7" s="25">
        <v>355.75</v>
      </c>
      <c r="BD7" s="25">
        <v>239.69</v>
      </c>
      <c r="BE7" s="25">
        <v>92.97</v>
      </c>
      <c r="BF7" s="25">
        <v>77.94</v>
      </c>
      <c r="BG7" s="25">
        <v>62.9</v>
      </c>
      <c r="BH7" s="25">
        <v>48.7</v>
      </c>
      <c r="BI7" s="25">
        <v>36.68</v>
      </c>
      <c r="BJ7" s="25">
        <v>239.18</v>
      </c>
      <c r="BK7" s="25">
        <v>236.29</v>
      </c>
      <c r="BL7" s="25">
        <v>238.77</v>
      </c>
      <c r="BM7" s="25">
        <v>218.57</v>
      </c>
      <c r="BN7" s="25">
        <v>222.45</v>
      </c>
      <c r="BO7" s="25">
        <v>264.86</v>
      </c>
      <c r="BP7" s="25">
        <v>133.68</v>
      </c>
      <c r="BQ7" s="25">
        <v>132.91999999999999</v>
      </c>
      <c r="BR7" s="25">
        <v>128.24</v>
      </c>
      <c r="BS7" s="25">
        <v>125.69</v>
      </c>
      <c r="BT7" s="25">
        <v>123.27</v>
      </c>
      <c r="BU7" s="25">
        <v>101.89</v>
      </c>
      <c r="BV7" s="25">
        <v>104.33</v>
      </c>
      <c r="BW7" s="25">
        <v>98.85</v>
      </c>
      <c r="BX7" s="25">
        <v>101.78</v>
      </c>
      <c r="BY7" s="25">
        <v>100.33</v>
      </c>
      <c r="BZ7" s="25">
        <v>97.59</v>
      </c>
      <c r="CA7" s="25">
        <v>155.69999999999999</v>
      </c>
      <c r="CB7" s="25">
        <v>157.04</v>
      </c>
      <c r="CC7" s="25">
        <v>163.19</v>
      </c>
      <c r="CD7" s="25">
        <v>166.93</v>
      </c>
      <c r="CE7" s="25">
        <v>170.73</v>
      </c>
      <c r="CF7" s="25">
        <v>156.32</v>
      </c>
      <c r="CG7" s="25">
        <v>157.4</v>
      </c>
      <c r="CH7" s="25">
        <v>162.61000000000001</v>
      </c>
      <c r="CI7" s="25">
        <v>163.94</v>
      </c>
      <c r="CJ7" s="25">
        <v>169.31</v>
      </c>
      <c r="CK7" s="25">
        <v>181.66</v>
      </c>
      <c r="CL7" s="25">
        <v>81.290000000000006</v>
      </c>
      <c r="CM7" s="25">
        <v>81.61</v>
      </c>
      <c r="CN7" s="25">
        <v>82.57</v>
      </c>
      <c r="CO7" s="25">
        <v>83.31</v>
      </c>
      <c r="CP7" s="25">
        <v>84.76</v>
      </c>
      <c r="CQ7" s="25">
        <v>63.23</v>
      </c>
      <c r="CR7" s="25">
        <v>62.59</v>
      </c>
      <c r="CS7" s="25">
        <v>61.81</v>
      </c>
      <c r="CT7" s="25">
        <v>62.35</v>
      </c>
      <c r="CU7" s="25">
        <v>62.69</v>
      </c>
      <c r="CV7" s="25">
        <v>60.21</v>
      </c>
      <c r="CW7" s="25">
        <v>86.95</v>
      </c>
      <c r="CX7" s="25">
        <v>86.29</v>
      </c>
      <c r="CY7" s="25">
        <v>85.11</v>
      </c>
      <c r="CZ7" s="25">
        <v>84.05</v>
      </c>
      <c r="DA7" s="25">
        <v>82.84</v>
      </c>
      <c r="DB7" s="25">
        <v>89.35</v>
      </c>
      <c r="DC7" s="25">
        <v>89.7</v>
      </c>
      <c r="DD7" s="25">
        <v>89.24</v>
      </c>
      <c r="DE7" s="25">
        <v>88.71</v>
      </c>
      <c r="DF7" s="25">
        <v>88.32</v>
      </c>
      <c r="DG7" s="25">
        <v>89.21</v>
      </c>
      <c r="DH7" s="25">
        <v>52.09</v>
      </c>
      <c r="DI7" s="25">
        <v>53.05</v>
      </c>
      <c r="DJ7" s="25">
        <v>53.52</v>
      </c>
      <c r="DK7" s="25">
        <v>54.74</v>
      </c>
      <c r="DL7" s="25">
        <v>56.3</v>
      </c>
      <c r="DM7" s="25">
        <v>49.62</v>
      </c>
      <c r="DN7" s="25">
        <v>50.5</v>
      </c>
      <c r="DO7" s="25">
        <v>51.28</v>
      </c>
      <c r="DP7" s="25">
        <v>51.95</v>
      </c>
      <c r="DQ7" s="25">
        <v>52.55</v>
      </c>
      <c r="DR7" s="25">
        <v>52.41</v>
      </c>
      <c r="DS7" s="25">
        <v>21.1</v>
      </c>
      <c r="DT7" s="25">
        <v>22.32</v>
      </c>
      <c r="DU7" s="25">
        <v>23.38</v>
      </c>
      <c r="DV7" s="25">
        <v>25.46</v>
      </c>
      <c r="DW7" s="25">
        <v>11.66</v>
      </c>
      <c r="DX7" s="25">
        <v>19.510000000000002</v>
      </c>
      <c r="DY7" s="25">
        <v>21.19</v>
      </c>
      <c r="DZ7" s="25">
        <v>22.64</v>
      </c>
      <c r="EA7" s="25">
        <v>24.49</v>
      </c>
      <c r="EB7" s="25">
        <v>25.85</v>
      </c>
      <c r="EC7" s="25">
        <v>26.78</v>
      </c>
      <c r="ED7" s="25">
        <v>1.44</v>
      </c>
      <c r="EE7" s="25">
        <v>0.7</v>
      </c>
      <c r="EF7" s="25">
        <v>0.73</v>
      </c>
      <c r="EG7" s="25">
        <v>0.36</v>
      </c>
      <c r="EH7" s="25">
        <v>0.1</v>
      </c>
      <c r="EI7" s="25">
        <v>0.67</v>
      </c>
      <c r="EJ7" s="25">
        <v>0.62</v>
      </c>
      <c r="EK7" s="25">
        <v>0.6</v>
      </c>
      <c r="EL7" s="25">
        <v>0.57999999999999996</v>
      </c>
      <c r="EM7" s="25">
        <v>0.56999999999999995</v>
      </c>
      <c r="EN7" s="25">
        <v>0.59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2">
      <c r="B13" t="s">
        <v>107</v>
      </c>
      <c r="C13" t="s">
        <v>107</v>
      </c>
      <c r="D13" t="s">
        <v>107</v>
      </c>
      <c r="E13" t="s">
        <v>107</v>
      </c>
      <c r="F13" t="s">
        <v>108</v>
      </c>
      <c r="G13" t="s">
        <v>109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弓納持　正恵</cp:lastModifiedBy>
  <cp:lastPrinted>2026-01-21T01:35:41Z</cp:lastPrinted>
  <dcterms:created xsi:type="dcterms:W3CDTF">2025-12-12T09:17:19Z</dcterms:created>
  <dcterms:modified xsi:type="dcterms:W3CDTF">2026-02-24T02:47:41Z</dcterms:modified>
  <cp:category/>
</cp:coreProperties>
</file>