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\\svka.vdi.pref.nagano.lg.jp\課共有\市町村課\001財政係\005公営企業\R7\001公営企業一般\006経営比較分析表\04_地局→県（市町村等からの回答）\01_水道事業\"/>
    </mc:Choice>
  </mc:AlternateContent>
  <xr:revisionPtr revIDLastSave="0" documentId="13_ncr:1_{E48CAF59-A534-43C3-970C-282D33DB0D4B}" xr6:coauthVersionLast="47" xr6:coauthVersionMax="47" xr10:uidLastSave="{00000000-0000-0000-0000-000000000000}"/>
  <workbookProtection workbookAlgorithmName="SHA-512" workbookHashValue="XsSHh/EQukWne2j06kKBG2rgj1L3eP9usmSkEfN8ksQUXJlEt+5Y4qxB4QXVy5rE6NbooVfypeTVNQYRGDNapQ==" workbookSaltValue="drQeMIFl4N0ZSDIQ4f0+NQ==" workbookSpinCount="100000" lockStructure="1"/>
  <bookViews>
    <workbookView xWindow="-28920" yWindow="-120" windowWidth="29040" windowHeight="15720" xr2:uid="{00000000-000D-0000-FFFF-FFFF00000000}"/>
  </bookViews>
  <sheets>
    <sheet name="法適用_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B6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L85" i="4"/>
  <c r="K85" i="4"/>
  <c r="J85" i="4"/>
  <c r="I85" i="4"/>
  <c r="H85" i="4"/>
  <c r="G85" i="4"/>
  <c r="F85" i="4"/>
  <c r="E85" i="4"/>
  <c r="BB10" i="4"/>
  <c r="AT10" i="4"/>
  <c r="AL10" i="4"/>
  <c r="W10" i="4"/>
  <c r="P10" i="4"/>
  <c r="I10" i="4"/>
  <c r="B10" i="4"/>
  <c r="BB8" i="4"/>
  <c r="AT8" i="4"/>
  <c r="AL8" i="4"/>
  <c r="AD8" i="4"/>
  <c r="W8" i="4"/>
  <c r="P8" i="4"/>
  <c r="I8" i="4"/>
  <c r="B8" i="4"/>
  <c r="B6" i="4"/>
</calcChain>
</file>

<file path=xl/sharedStrings.xml><?xml version="1.0" encoding="utf-8"?>
<sst xmlns="http://schemas.openxmlformats.org/spreadsheetml/2006/main" count="228" uniqueCount="111">
  <si>
    <t>②管路経年化率(％)</t>
    <rPh sb="1" eb="3">
      <t>カンロ</t>
    </rPh>
    <rPh sb="3" eb="6">
      <t>ケイネンカ</t>
    </rPh>
    <rPh sb="6" eb="7">
      <t>リツ</t>
    </rPh>
    <phoneticPr fontId="1"/>
  </si>
  <si>
    <t>④企業債残高対給水収益比率(％)</t>
    <rPh sb="1" eb="4">
      <t>キギョウサイ</t>
    </rPh>
    <rPh sb="4" eb="6">
      <t>ザンダカ</t>
    </rPh>
    <rPh sb="6" eb="7">
      <t>タイ</t>
    </rPh>
    <rPh sb="7" eb="9">
      <t>キュウスイ</t>
    </rPh>
    <rPh sb="9" eb="11">
      <t>シュウエキ</t>
    </rPh>
    <rPh sb="11" eb="13">
      <t>ヒリツ</t>
    </rPh>
    <phoneticPr fontId="1"/>
  </si>
  <si>
    <t>経営比較分析表（令和6年度決算）</t>
    <rPh sb="8" eb="10">
      <t>レイワ</t>
    </rPh>
    <rPh sb="12" eb="13">
      <t>ド</t>
    </rPh>
    <phoneticPr fontId="1"/>
  </si>
  <si>
    <r>
      <t>給水人口密度(人/km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phoneticPr fontId="1"/>
  </si>
  <si>
    <t>非設置</t>
  </si>
  <si>
    <t>人口（人）</t>
    <rPh sb="0" eb="2">
      <t>ジンコウ</t>
    </rPh>
    <rPh sb="3" eb="4">
      <t>ヒト</t>
    </rPh>
    <phoneticPr fontId="1"/>
  </si>
  <si>
    <t>事業CD</t>
    <rPh sb="0" eb="2">
      <t>ジギョウ</t>
    </rPh>
    <phoneticPr fontId="1"/>
  </si>
  <si>
    <t>業種CD</t>
    <rPh sb="0" eb="2">
      <t>ギョウシュ</t>
    </rPh>
    <phoneticPr fontId="1"/>
  </si>
  <si>
    <t>管理者の情報</t>
    <rPh sb="0" eb="3">
      <t>カンリシャ</t>
    </rPh>
    <rPh sb="4" eb="6">
      <t>ジョウホウ</t>
    </rPh>
    <phoneticPr fontId="1"/>
  </si>
  <si>
    <t>事業名</t>
  </si>
  <si>
    <t>業務名</t>
    <rPh sb="2" eb="3">
      <t>メイ</t>
    </rPh>
    <phoneticPr fontId="1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</si>
  <si>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</si>
  <si>
    <t>2. 老朽化の状況</t>
  </si>
  <si>
    <t>全体総括</t>
    <rPh sb="0" eb="2">
      <t>ゼンタイ</t>
    </rPh>
    <rPh sb="2" eb="4">
      <t>ソウカツ</t>
    </rPh>
    <phoneticPr fontId="1"/>
  </si>
  <si>
    <t>1⑤</t>
  </si>
  <si>
    <t>業種名</t>
    <rPh sb="2" eb="3">
      <t>メイ</t>
    </rPh>
    <phoneticPr fontId="1"/>
  </si>
  <si>
    <t>■</t>
  </si>
  <si>
    <t>類似団体区分</t>
    <rPh sb="4" eb="6">
      <t>クブン</t>
    </rPh>
    <phoneticPr fontId="1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</si>
  <si>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</si>
  <si>
    <t>グラフ凡例</t>
    <rPh sb="3" eb="5">
      <t>ハンレイ</t>
    </rPh>
    <phoneticPr fontId="1"/>
  </si>
  <si>
    <t>大項目</t>
    <rPh sb="0" eb="3">
      <t>ダイコウモク</t>
    </rPh>
    <phoneticPr fontId="1"/>
  </si>
  <si>
    <t>当該団体値（当該値）</t>
    <rPh sb="2" eb="4">
      <t>ダンタイ</t>
    </rPh>
    <phoneticPr fontId="1"/>
  </si>
  <si>
    <t>平成29年に水道料金の改定（平均14%増額）を行った。
 令和６年度に水道事業基本計画と「信濃町水道事業ビジョン（R6）」を更新し、配水池の統廃合と基幹管路を考慮した施設更新を検討した。施設更新にあたり、統廃合やダウンサイジングを検討し実施する。
　検針員の高齢化と企業職員の人員確保に課題があるため、令和７年度から５年間で、量水器を全てスマートメーター化し、事務処理の軽減を図る。
　経営は比較的、健全運営であるが、今後の施設更新と人口減少から、財源確保が課題となる。持続可能な事業運営を目的に適正な料金の検討を行う。</t>
    <rPh sb="23" eb="24">
      <t>オコナ</t>
    </rPh>
    <rPh sb="29" eb="31">
      <t>レイワ</t>
    </rPh>
    <rPh sb="32" eb="34">
      <t>ネンド</t>
    </rPh>
    <rPh sb="35" eb="37">
      <t>スイドウ</t>
    </rPh>
    <rPh sb="37" eb="39">
      <t>ジギョウ</t>
    </rPh>
    <rPh sb="39" eb="41">
      <t>キホン</t>
    </rPh>
    <rPh sb="41" eb="43">
      <t>ケイカク</t>
    </rPh>
    <rPh sb="45" eb="48">
      <t>シナノマチ</t>
    </rPh>
    <rPh sb="48" eb="50">
      <t>スイドウ</t>
    </rPh>
    <rPh sb="50" eb="52">
      <t>ジギョウ</t>
    </rPh>
    <rPh sb="62" eb="64">
      <t>コウシン</t>
    </rPh>
    <rPh sb="66" eb="69">
      <t>ハイスイチ</t>
    </rPh>
    <rPh sb="70" eb="73">
      <t>トウハイゴウ</t>
    </rPh>
    <rPh sb="79" eb="81">
      <t>コウリョ</t>
    </rPh>
    <rPh sb="83" eb="85">
      <t>シセツ</t>
    </rPh>
    <rPh sb="85" eb="87">
      <t>コウシン</t>
    </rPh>
    <rPh sb="88" eb="90">
      <t>ケントウ</t>
    </rPh>
    <rPh sb="93" eb="95">
      <t>シセツ</t>
    </rPh>
    <rPh sb="115" eb="117">
      <t>ケントウ</t>
    </rPh>
    <rPh sb="118" eb="120">
      <t>ジッシ</t>
    </rPh>
    <rPh sb="125" eb="128">
      <t>ケンシンイン</t>
    </rPh>
    <rPh sb="129" eb="132">
      <t>コウレイカ</t>
    </rPh>
    <rPh sb="133" eb="135">
      <t>キギョウ</t>
    </rPh>
    <rPh sb="135" eb="137">
      <t>ショクイン</t>
    </rPh>
    <rPh sb="138" eb="140">
      <t>ジンイン</t>
    </rPh>
    <rPh sb="140" eb="142">
      <t>カクホ</t>
    </rPh>
    <rPh sb="143" eb="145">
      <t>カダイ</t>
    </rPh>
    <rPh sb="151" eb="153">
      <t>レイワ</t>
    </rPh>
    <rPh sb="154" eb="156">
      <t>ネンド</t>
    </rPh>
    <rPh sb="159" eb="161">
      <t>ネンカン</t>
    </rPh>
    <rPh sb="163" eb="166">
      <t>リョウスイキ</t>
    </rPh>
    <rPh sb="167" eb="168">
      <t>スベ</t>
    </rPh>
    <rPh sb="177" eb="178">
      <t>カ</t>
    </rPh>
    <rPh sb="180" eb="182">
      <t>ジム</t>
    </rPh>
    <rPh sb="182" eb="184">
      <t>ショリ</t>
    </rPh>
    <rPh sb="185" eb="187">
      <t>ケイゲン</t>
    </rPh>
    <rPh sb="188" eb="189">
      <t>ハカ</t>
    </rPh>
    <rPh sb="196" eb="199">
      <t>ヒカクテキ</t>
    </rPh>
    <phoneticPr fontId="1"/>
  </si>
  <si>
    <t>資金不足比率(％)</t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</si>
  <si>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</si>
  <si>
    <t>自己資本構成比率(％)</t>
  </si>
  <si>
    <t>普及率(％)</t>
  </si>
  <si>
    <t>施設CD</t>
    <rPh sb="0" eb="2">
      <t>シセツ</t>
    </rPh>
    <phoneticPr fontId="1"/>
  </si>
  <si>
    <t>小項目</t>
    <rPh sb="0" eb="3">
      <t>ショウコウモク</t>
    </rPh>
    <phoneticPr fontId="1"/>
  </si>
  <si>
    <t>現在給水人口(人)</t>
  </si>
  <si>
    <t>1⑥</t>
  </si>
  <si>
    <r>
      <t>給水区域面積(km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rPh sb="2" eb="4">
      <t>クイキ</t>
    </rPh>
    <phoneticPr fontId="1"/>
  </si>
  <si>
    <t>基本情報</t>
    <rPh sb="0" eb="2">
      <t>キホン</t>
    </rPh>
    <rPh sb="2" eb="4">
      <t>ジョウホウ</t>
    </rPh>
    <phoneticPr fontId="1"/>
  </si>
  <si>
    <t>－</t>
  </si>
  <si>
    <t>類似団体平均値（平均値）</t>
  </si>
  <si>
    <t>2①</t>
  </si>
  <si>
    <t>【】</t>
  </si>
  <si>
    <t>⑤料金回収率(％)</t>
    <rPh sb="1" eb="3">
      <t>リョウキン</t>
    </rPh>
    <rPh sb="3" eb="5">
      <t>カイシュウ</t>
    </rPh>
    <rPh sb="5" eb="6">
      <t>リツ</t>
    </rPh>
    <phoneticPr fontId="1"/>
  </si>
  <si>
    <t>令和6年度全国平均</t>
    <rPh sb="0" eb="2">
      <t>レイワ</t>
    </rPh>
    <rPh sb="3" eb="5">
      <t>ネンド</t>
    </rPh>
    <phoneticPr fontId="1"/>
  </si>
  <si>
    <t>業務CD</t>
    <rPh sb="0" eb="2">
      <t>ギョウム</t>
    </rPh>
    <phoneticPr fontId="1"/>
  </si>
  <si>
    <t>分析欄</t>
    <rPh sb="0" eb="2">
      <t>ブンセキ</t>
    </rPh>
    <rPh sb="2" eb="3">
      <t>ラン</t>
    </rPh>
    <phoneticPr fontId="1"/>
  </si>
  <si>
    <t>1. 経営の健全性・効率性</t>
  </si>
  <si>
    <t>③流動比率(％)</t>
    <rPh sb="1" eb="3">
      <t>リュウドウ</t>
    </rPh>
    <rPh sb="3" eb="5">
      <t>ヒリツ</t>
    </rPh>
    <phoneticPr fontId="1"/>
  </si>
  <si>
    <t>1. 経営の健全性・効率性について</t>
  </si>
  <si>
    <t>2. 老朽化の状況について</t>
  </si>
  <si>
    <t>1④</t>
  </si>
  <si>
    <t>全国平均</t>
    <rPh sb="0" eb="2">
      <t>ゼンコク</t>
    </rPh>
    <rPh sb="2" eb="4">
      <t>ヘイキン</t>
    </rPh>
    <phoneticPr fontId="1"/>
  </si>
  <si>
    <t>1①</t>
  </si>
  <si>
    <t>②累積欠損金比率(％)</t>
  </si>
  <si>
    <t>1②</t>
  </si>
  <si>
    <t>水道事業(法適用)</t>
    <rPh sb="0" eb="2">
      <t>スイドウ</t>
    </rPh>
    <rPh sb="2" eb="4">
      <t>ジギョウ</t>
    </rPh>
    <rPh sb="5" eb="6">
      <t>ホウ</t>
    </rPh>
    <rPh sb="6" eb="8">
      <t>テキヨウ</t>
    </rPh>
    <phoneticPr fontId="1"/>
  </si>
  <si>
    <t>1③</t>
  </si>
  <si>
    <t>1⑦</t>
  </si>
  <si>
    <t>1⑧</t>
  </si>
  <si>
    <t>年度</t>
    <rPh sb="0" eb="2">
      <t>ネンド</t>
    </rPh>
    <phoneticPr fontId="1"/>
  </si>
  <si>
    <t>2②</t>
  </si>
  <si>
    <t>①経常収支比率(％)</t>
  </si>
  <si>
    <t>2③</t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</si>
  <si>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1"/>
  </si>
  <si>
    <t>項番</t>
    <rPh sb="0" eb="2">
      <t>コウバン</t>
    </rPh>
    <phoneticPr fontId="1"/>
  </si>
  <si>
    <t>都道府県名</t>
    <rPh sb="0" eb="4">
      <t>トドウフケン</t>
    </rPh>
    <rPh sb="4" eb="5">
      <t>メイ</t>
    </rPh>
    <phoneticPr fontId="1"/>
  </si>
  <si>
    <t>団体CD</t>
    <rPh sb="0" eb="2">
      <t>ダンタイ</t>
    </rPh>
    <phoneticPr fontId="1"/>
  </si>
  <si>
    <t>中項目</t>
    <rPh sb="0" eb="1">
      <t>チュウ</t>
    </rPh>
    <rPh sb="1" eb="3">
      <t>コウモク</t>
    </rPh>
    <phoneticPr fontId="1"/>
  </si>
  <si>
    <t>⑥給水原価(円)</t>
    <rPh sb="1" eb="3">
      <t>キュウスイ</t>
    </rPh>
    <rPh sb="3" eb="5">
      <t>ゲンカ</t>
    </rPh>
    <rPh sb="6" eb="7">
      <t>エン</t>
    </rPh>
    <phoneticPr fontId="1"/>
  </si>
  <si>
    <t>⑦施設利用率(％)</t>
    <rPh sb="1" eb="3">
      <t>シセツ</t>
    </rPh>
    <rPh sb="3" eb="6">
      <t>リヨウリツ</t>
    </rPh>
    <phoneticPr fontId="1"/>
  </si>
  <si>
    <t>人口密度</t>
    <rPh sb="0" eb="2">
      <t>ジンコウ</t>
    </rPh>
    <rPh sb="2" eb="4">
      <t>ミツド</t>
    </rPh>
    <phoneticPr fontId="1"/>
  </si>
  <si>
    <t>⑧有収率(％)</t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</si>
  <si>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1"/>
  </si>
  <si>
    <t>③管路更新率(％)</t>
    <rPh sb="1" eb="3">
      <t>カンロ</t>
    </rPh>
    <rPh sb="3" eb="5">
      <t>コウシン</t>
    </rPh>
    <rPh sb="5" eb="6">
      <t>リツ</t>
    </rPh>
    <phoneticPr fontId="1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</si>
  <si>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1"/>
  </si>
  <si>
    <t>業種名称</t>
    <rPh sb="0" eb="2">
      <t>ギョウシュ</t>
    </rPh>
    <rPh sb="2" eb="4">
      <t>メイショウ</t>
    </rPh>
    <phoneticPr fontId="1"/>
  </si>
  <si>
    <t>事業名称</t>
    <rPh sb="0" eb="2">
      <t>ジギョウ</t>
    </rPh>
    <rPh sb="2" eb="4">
      <t>メイショウ</t>
    </rPh>
    <phoneticPr fontId="1"/>
  </si>
  <si>
    <t>類似団体</t>
    <rPh sb="0" eb="2">
      <t>ルイジ</t>
    </rPh>
    <rPh sb="2" eb="4">
      <t>ダンタイ</t>
    </rPh>
    <phoneticPr fontId="1"/>
  </si>
  <si>
    <t>資金不足比率</t>
    <rPh sb="0" eb="2">
      <t>シキン</t>
    </rPh>
    <rPh sb="2" eb="4">
      <t>フソク</t>
    </rPh>
    <rPh sb="4" eb="6">
      <t>ヒリツ</t>
    </rPh>
    <phoneticPr fontId="1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</si>
  <si>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1"/>
  </si>
  <si>
    <t>普及率</t>
    <rPh sb="0" eb="2">
      <t>フキュウ</t>
    </rPh>
    <rPh sb="2" eb="3">
      <t>リツ</t>
    </rPh>
    <phoneticPr fontId="1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</si>
  <si>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1"/>
  </si>
  <si>
    <t>人口</t>
    <rPh sb="0" eb="2">
      <t>ジンコウ</t>
    </rPh>
    <phoneticPr fontId="1"/>
  </si>
  <si>
    <t>面積</t>
    <rPh sb="0" eb="2">
      <t>メンセキ</t>
    </rPh>
    <phoneticPr fontId="1"/>
  </si>
  <si>
    <t>A8</t>
  </si>
  <si>
    <t>給水人口</t>
    <rPh sb="0" eb="2">
      <t>キュウスイ</t>
    </rPh>
    <rPh sb="2" eb="4">
      <t>ジンコウ</t>
    </rPh>
    <phoneticPr fontId="1"/>
  </si>
  <si>
    <t>給水区域面積</t>
  </si>
  <si>
    <t>給水人口密度</t>
  </si>
  <si>
    <t>比率(N-4)</t>
    <rPh sb="0" eb="2">
      <t>ヒリツ</t>
    </rPh>
    <phoneticPr fontId="1"/>
  </si>
  <si>
    <t>比率(N-3)</t>
    <rPh sb="0" eb="2">
      <t>ヒリツ</t>
    </rPh>
    <phoneticPr fontId="1"/>
  </si>
  <si>
    <t>比率(N-2)</t>
    <rPh sb="0" eb="2">
      <t>ヒリツ</t>
    </rPh>
    <phoneticPr fontId="1"/>
  </si>
  <si>
    <t>比率(N-1)</t>
    <rPh sb="0" eb="2">
      <t>ヒリツ</t>
    </rPh>
    <phoneticPr fontId="1"/>
  </si>
  <si>
    <t>比率(N)</t>
    <rPh sb="0" eb="2">
      <t>ヒリツ</t>
    </rPh>
    <phoneticPr fontId="1"/>
  </si>
  <si>
    <t>類似団体平均(N-4)</t>
  </si>
  <si>
    <t>全国平均</t>
  </si>
  <si>
    <t>類似団体平均(N-3)</t>
  </si>
  <si>
    <t>類似団体平均(N-2)</t>
  </si>
  <si>
    <t>類似団体平均(N-1)</t>
  </si>
  <si>
    <t>類似団体平均(N)</t>
  </si>
  <si>
    <t>参照用</t>
    <rPh sb="0" eb="3">
      <t>サンショウヨウ</t>
    </rPh>
    <phoneticPr fontId="1"/>
  </si>
  <si>
    <t>長野県　信濃町</t>
  </si>
  <si>
    <t>法適用</t>
  </si>
  <si>
    <t>水道事業</t>
  </si>
  <si>
    <t>末端給水事業</t>
  </si>
  <si>
    <t>-</t>
  </si>
  <si>
    <t>Ｎ－４年度</t>
    <rPh sb="3" eb="5">
      <t>ネンド</t>
    </rPh>
    <phoneticPr fontId="1"/>
  </si>
  <si>
    <t>Ｎ－３年度</t>
    <rPh sb="3" eb="5">
      <t>ネンド</t>
    </rPh>
    <phoneticPr fontId="1"/>
  </si>
  <si>
    <t>Ｎ－２年度</t>
    <rPh sb="3" eb="5">
      <t>ネンド</t>
    </rPh>
    <phoneticPr fontId="1"/>
  </si>
  <si>
    <t>Ｎ－１年度</t>
    <rPh sb="3" eb="5">
      <t>ネンド</t>
    </rPh>
    <phoneticPr fontId="1"/>
  </si>
  <si>
    <t>Ｎ年度</t>
    <rPh sb="1" eb="3">
      <t>ネンド</t>
    </rPh>
    <phoneticPr fontId="1"/>
  </si>
  <si>
    <t>←年数補正</t>
    <rPh sb="1" eb="3">
      <t>ネンスウ</t>
    </rPh>
    <rPh sb="3" eb="5">
      <t>ホセイ</t>
    </rPh>
    <phoneticPr fontId="1"/>
  </si>
  <si>
    <t>←日数補正</t>
    <rPh sb="1" eb="3">
      <t>ニッスウ</t>
    </rPh>
    <rPh sb="3" eb="5">
      <t>ホセイ</t>
    </rPh>
    <phoneticPr fontId="1"/>
  </si>
  <si>
    <t>"R"yy</t>
  </si>
  <si>
    <t>←書式設定</t>
    <rPh sb="1" eb="3">
      <t>ショシキ</t>
    </rPh>
    <rPh sb="3" eb="5">
      <t>セッテイ</t>
    </rPh>
    <phoneticPr fontId="1"/>
  </si>
  <si>
    <t>①有形固定資産減価償却率、②管路経年化率は全国平均・類似団体平均と比較しても高く、施設の老朽化が進んでいる。
③管路更新率0.02%は、基幹管路の更新工事を翌年度に繰り越したことが要因である。しかし、近年の更新率は減少傾向にあり、配水施設の更新と管路更新を行うため、投資財政計画・経営戦略を見直しを引き続き検討する。</t>
    <rPh sb="73" eb="75">
      <t>コウシン</t>
    </rPh>
    <rPh sb="75" eb="77">
      <t>コウジ</t>
    </rPh>
    <rPh sb="78" eb="81">
      <t>ヨクネンド</t>
    </rPh>
    <rPh sb="82" eb="83">
      <t>ソウ</t>
    </rPh>
    <rPh sb="84" eb="85">
      <t>オチ</t>
    </rPh>
    <rPh sb="90" eb="92">
      <t>ヨウイン</t>
    </rPh>
    <rPh sb="149" eb="150">
      <t>ヒ</t>
    </rPh>
    <rPh sb="151" eb="152">
      <t>ツヅ</t>
    </rPh>
    <rPh sb="153" eb="155">
      <t>ケントウ</t>
    </rPh>
    <phoneticPr fontId="1"/>
  </si>
  <si>
    <r>
      <t>①</t>
    </r>
    <r>
      <rPr>
        <sz val="11"/>
        <rFont val="ＭＳ ゴシック"/>
        <family val="3"/>
        <charset val="128"/>
      </rPr>
      <t>経常収支比率及び②累積欠損金比率は、これまで、経常収支比率は100%以上であるので、累積欠損金はない。
③流動比率（627.50%）は、管路更新率0.02%であり、基幹管路の更新工事である鉄道推進及び石綿管更新工事（L=560m）を次年度への繰り越しが主な要因である。
④企業債残高対給水収益比率（53.76%）は、減少傾向にある。有形固定資産減価償却率が６割を超え、取水・浄水施設等の更新を要する。効率的な施設更新と料金負担のあり方検討が充用となる。
⑤料金回収率は、100.31%となり減少傾向で、老朽化による修繕費の増加や、人口減少による収入減が課題となる。人口規模に即した施設更新（施設の統廃合含む）や料金負担受益者負担のあり方の検討が必要である。
⑥給水原価は、186.63円/㎥となり、全国平均181.66円/㎥を超えているが、基本計画策定業務（約15,000千円）が主な要因だが、物価上昇や更新費用の増加を懸念する。
⑦施設利用率は、48.74%で全国平均60.21%を大きく下回る。施設の統廃合の検討が必要。
⑨有収率は、76.87%となりここ3年間は減少傾向である。管路経年化率35.13%と、施設利用率48.74%を踏まえた効率的な更新を検討する。</t>
    </r>
    <rPh sb="1" eb="3">
      <t>ケイジョウ</t>
    </rPh>
    <rPh sb="3" eb="5">
      <t>シュウシ</t>
    </rPh>
    <rPh sb="5" eb="7">
      <t>ヒリツ</t>
    </rPh>
    <rPh sb="10" eb="12">
      <t>ルイセキ</t>
    </rPh>
    <rPh sb="12" eb="14">
      <t>ケッソン</t>
    </rPh>
    <rPh sb="14" eb="15">
      <t>キン</t>
    </rPh>
    <rPh sb="15" eb="17">
      <t>ヒリツ</t>
    </rPh>
    <rPh sb="88" eb="90">
      <t>コウシン</t>
    </rPh>
    <rPh sb="90" eb="92">
      <t>コウジ</t>
    </rPh>
    <rPh sb="95" eb="97">
      <t>テツドウ</t>
    </rPh>
    <rPh sb="97" eb="99">
      <t>スイシン</t>
    </rPh>
    <rPh sb="99" eb="100">
      <t>オヨ</t>
    </rPh>
    <rPh sb="101" eb="103">
      <t>イシワタ</t>
    </rPh>
    <rPh sb="103" eb="104">
      <t>カン</t>
    </rPh>
    <rPh sb="104" eb="106">
      <t>コウシン</t>
    </rPh>
    <rPh sb="106" eb="108">
      <t>コウジ</t>
    </rPh>
    <rPh sb="117" eb="119">
      <t>ツギネン</t>
    </rPh>
    <rPh sb="119" eb="120">
      <t>ド</t>
    </rPh>
    <rPh sb="122" eb="123">
      <t>ク</t>
    </rPh>
    <rPh sb="124" eb="125">
      <t>コ</t>
    </rPh>
    <rPh sb="127" eb="128">
      <t>オモ</t>
    </rPh>
    <rPh sb="129" eb="131">
      <t>ヨウイン</t>
    </rPh>
    <rPh sb="145" eb="147">
      <t>シュウエキ</t>
    </rPh>
    <rPh sb="161" eb="163">
      <t>ケイコウ</t>
    </rPh>
    <rPh sb="180" eb="181">
      <t>ワリ</t>
    </rPh>
    <rPh sb="182" eb="183">
      <t>コ</t>
    </rPh>
    <rPh sb="190" eb="192">
      <t>シセツ</t>
    </rPh>
    <rPh sb="192" eb="193">
      <t>トウ</t>
    </rPh>
    <rPh sb="197" eb="198">
      <t>ヨウ</t>
    </rPh>
    <rPh sb="201" eb="204">
      <t>コウリツテキ</t>
    </rPh>
    <rPh sb="205" eb="207">
      <t>シセツ</t>
    </rPh>
    <rPh sb="207" eb="209">
      <t>コウシン</t>
    </rPh>
    <rPh sb="210" eb="212">
      <t>リョウキン</t>
    </rPh>
    <rPh sb="212" eb="214">
      <t>フタン</t>
    </rPh>
    <rPh sb="217" eb="218">
      <t>カタ</t>
    </rPh>
    <rPh sb="218" eb="220">
      <t>ケントウ</t>
    </rPh>
    <rPh sb="221" eb="223">
      <t>ジュウヨウ</t>
    </rPh>
    <rPh sb="246" eb="248">
      <t>ゲンショウ</t>
    </rPh>
    <rPh sb="248" eb="250">
      <t>ケイコウ</t>
    </rPh>
    <rPh sb="252" eb="255">
      <t>ロウキュウカ</t>
    </rPh>
    <rPh sb="258" eb="261">
      <t>シュウゼンヒ</t>
    </rPh>
    <rPh sb="262" eb="264">
      <t>ゾウカ</t>
    </rPh>
    <rPh sb="266" eb="268">
      <t>ジンコウ</t>
    </rPh>
    <rPh sb="268" eb="270">
      <t>ゲンショウ</t>
    </rPh>
    <rPh sb="273" eb="275">
      <t>シュウニュウ</t>
    </rPh>
    <rPh sb="275" eb="276">
      <t>ゲン</t>
    </rPh>
    <rPh sb="277" eb="279">
      <t>カダイ</t>
    </rPh>
    <rPh sb="283" eb="285">
      <t>ジンコウ</t>
    </rPh>
    <rPh sb="285" eb="287">
      <t>キボ</t>
    </rPh>
    <rPh sb="288" eb="289">
      <t>ソク</t>
    </rPh>
    <rPh sb="291" eb="293">
      <t>シセツ</t>
    </rPh>
    <rPh sb="293" eb="295">
      <t>コウシン</t>
    </rPh>
    <rPh sb="306" eb="308">
      <t>リョウキン</t>
    </rPh>
    <rPh sb="308" eb="310">
      <t>フタン</t>
    </rPh>
    <rPh sb="310" eb="313">
      <t>ジュエキシャ</t>
    </rPh>
    <rPh sb="313" eb="315">
      <t>フタン</t>
    </rPh>
    <rPh sb="318" eb="319">
      <t>カタ</t>
    </rPh>
    <rPh sb="320" eb="322">
      <t>ケントウ</t>
    </rPh>
    <rPh sb="323" eb="325">
      <t>ヒツヨウ</t>
    </rPh>
    <rPh sb="364" eb="365">
      <t>コ</t>
    </rPh>
    <rPh sb="371" eb="373">
      <t>キホン</t>
    </rPh>
    <rPh sb="373" eb="375">
      <t>ケイカク</t>
    </rPh>
    <rPh sb="375" eb="377">
      <t>サクテイ</t>
    </rPh>
    <rPh sb="377" eb="379">
      <t>ギョウム</t>
    </rPh>
    <rPh sb="380" eb="381">
      <t>ヤク</t>
    </rPh>
    <rPh sb="387" eb="388">
      <t>セン</t>
    </rPh>
    <rPh sb="388" eb="389">
      <t>エン</t>
    </rPh>
    <rPh sb="391" eb="392">
      <t>オモ</t>
    </rPh>
    <rPh sb="393" eb="395">
      <t>ヨウイン</t>
    </rPh>
    <rPh sb="403" eb="405">
      <t>コウシン</t>
    </rPh>
    <rPh sb="405" eb="407">
      <t>ヒヨウ</t>
    </rPh>
    <rPh sb="443" eb="444">
      <t>オオ</t>
    </rPh>
    <rPh sb="446" eb="448">
      <t>シタマワ</t>
    </rPh>
    <rPh sb="482" eb="484">
      <t>ネンカン</t>
    </rPh>
    <rPh sb="485" eb="487">
      <t>ゲンショウ</t>
    </rPh>
    <rPh sb="487" eb="489">
      <t>ケイコウ</t>
    </rPh>
    <rPh sb="507" eb="509">
      <t>シセツ</t>
    </rPh>
    <rPh sb="509" eb="512">
      <t>リヨウリツ</t>
    </rPh>
    <rPh sb="519" eb="520">
      <t>フ</t>
    </rPh>
    <rPh sb="530" eb="532">
      <t>ケントウ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</si>
</sst>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.00;&quot;△&quot;#,##0.00"/>
    <numFmt numFmtId="177" formatCode="#,##0;&quot;△&quot;#,##0"/>
    <numFmt numFmtId="178" formatCode="&quot;R&quot;yy"/>
    <numFmt numFmtId="179" formatCode="#,##0.00;&quot;△&quot;#,##0.00;&quot;-&quot;"/>
    <numFmt numFmtId="180" formatCode="#,##0.00;&quot;△ &quot;#,##0.00"/>
  </numFmts>
  <fonts count="19" x14ac:knownFonts="1">
    <font>
      <sz val="11"/>
      <color theme="1"/>
      <name val="ＭＳ Ｐゴシック"/>
      <family val="3"/>
    </font>
    <font>
      <sz val="6"/>
      <name val="ＭＳ Ｐゴシック"/>
      <family val="3"/>
    </font>
    <font>
      <b/>
      <sz val="11"/>
      <color theme="1"/>
      <name val="ＭＳ ゴシック"/>
      <family val="3"/>
    </font>
    <font>
      <sz val="11"/>
      <color theme="1"/>
      <name val="ＭＳ ゴシック"/>
      <family val="3"/>
    </font>
    <font>
      <b/>
      <sz val="24"/>
      <color theme="1"/>
      <name val="ＭＳ ゴシック"/>
      <family val="3"/>
    </font>
    <font>
      <b/>
      <sz val="14"/>
      <color theme="1"/>
      <name val="ＭＳ ゴシック"/>
      <family val="3"/>
    </font>
    <font>
      <sz val="11"/>
      <color theme="0"/>
      <name val="ＭＳ Ｐゴシック"/>
      <family val="2"/>
    </font>
    <font>
      <b/>
      <sz val="9"/>
      <color theme="1"/>
      <name val="ＭＳ ゴシック"/>
      <family val="3"/>
    </font>
    <font>
      <sz val="11"/>
      <name val="ＭＳ ゴシック"/>
      <family val="3"/>
    </font>
    <font>
      <sz val="9"/>
      <color theme="1"/>
      <name val="ＭＳ ゴシック"/>
      <family val="3"/>
    </font>
    <font>
      <b/>
      <sz val="11"/>
      <color rgb="FF3366FF"/>
      <name val="ＭＳ ゴシック"/>
      <family val="3"/>
    </font>
    <font>
      <b/>
      <sz val="11"/>
      <color rgb="FFFF5050"/>
      <name val="ＭＳ ゴシック"/>
      <family val="3"/>
    </font>
    <font>
      <b/>
      <sz val="12"/>
      <color theme="1"/>
      <name val="ＭＳ ゴシック"/>
      <family val="3"/>
    </font>
    <font>
      <sz val="11"/>
      <color theme="1"/>
      <name val="ＭＳ ゴシック"/>
      <family val="3"/>
    </font>
    <font>
      <sz val="11"/>
      <color theme="1"/>
      <name val="ＭＳ Ｐゴシック"/>
      <family val="3"/>
    </font>
    <font>
      <b/>
      <vertAlign val="superscript"/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4" fillId="0" borderId="0" applyFont="0" applyFill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6" fillId="0" borderId="0" xfId="0" applyFont="1" applyProtection="1">
      <alignment vertical="center"/>
      <protection hidden="1"/>
    </xf>
    <xf numFmtId="0" fontId="7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49" fontId="0" fillId="0" borderId="0" xfId="0" applyNumberFormat="1" applyAlignment="1">
      <alignment vertical="center" shrinkToFit="1"/>
    </xf>
    <xf numFmtId="0" fontId="0" fillId="3" borderId="9" xfId="0" applyFill="1" applyBorder="1">
      <alignment vertical="center"/>
    </xf>
    <xf numFmtId="0" fontId="0" fillId="4" borderId="9" xfId="0" applyFill="1" applyBorder="1">
      <alignment vertical="center"/>
    </xf>
    <xf numFmtId="0" fontId="0" fillId="3" borderId="13" xfId="0" applyFill="1" applyBorder="1">
      <alignment vertical="center"/>
    </xf>
    <xf numFmtId="0" fontId="0" fillId="3" borderId="14" xfId="0" applyFill="1" applyBorder="1">
      <alignment vertical="center"/>
    </xf>
    <xf numFmtId="0" fontId="0" fillId="3" borderId="15" xfId="0" applyFill="1" applyBorder="1">
      <alignment vertical="center"/>
    </xf>
    <xf numFmtId="0" fontId="0" fillId="5" borderId="9" xfId="0" applyFill="1" applyBorder="1" applyAlignment="1">
      <alignment vertical="center" shrinkToFit="1"/>
    </xf>
    <xf numFmtId="0" fontId="0" fillId="0" borderId="9" xfId="0" applyBorder="1" applyAlignment="1">
      <alignment vertical="center" shrinkToFit="1"/>
    </xf>
    <xf numFmtId="178" fontId="0" fillId="0" borderId="9" xfId="0" applyNumberFormat="1" applyBorder="1">
      <alignment vertical="center"/>
    </xf>
    <xf numFmtId="0" fontId="6" fillId="0" borderId="0" xfId="0" applyFont="1">
      <alignment vertical="center"/>
    </xf>
    <xf numFmtId="0" fontId="0" fillId="3" borderId="9" xfId="0" applyFill="1" applyBorder="1" applyAlignment="1">
      <alignment vertical="center" shrinkToFit="1"/>
    </xf>
    <xf numFmtId="176" fontId="0" fillId="5" borderId="9" xfId="1" applyNumberFormat="1" applyFont="1" applyFill="1" applyBorder="1" applyAlignment="1">
      <alignment vertical="center" shrinkToFit="1"/>
    </xf>
    <xf numFmtId="176" fontId="0" fillId="0" borderId="9" xfId="1" applyNumberFormat="1" applyFont="1" applyBorder="1" applyAlignment="1">
      <alignment vertical="center" shrinkToFit="1"/>
    </xf>
    <xf numFmtId="179" fontId="0" fillId="5" borderId="9" xfId="1" applyNumberFormat="1" applyFont="1" applyFill="1" applyBorder="1" applyAlignment="1">
      <alignment vertical="center" shrinkToFit="1"/>
    </xf>
    <xf numFmtId="40" fontId="0" fillId="0" borderId="0" xfId="0" applyNumberFormat="1">
      <alignment vertical="center"/>
    </xf>
    <xf numFmtId="180" fontId="0" fillId="0" borderId="0" xfId="1" applyNumberFormat="1" applyFont="1" applyBorder="1" applyAlignment="1">
      <alignment vertical="center" shrinkToFit="1"/>
    </xf>
    <xf numFmtId="49" fontId="2" fillId="0" borderId="1" xfId="0" applyNumberFormat="1" applyFont="1" applyBorder="1" applyAlignment="1" applyProtection="1">
      <alignment horizontal="left" vertical="center"/>
      <protection hidden="1"/>
    </xf>
    <xf numFmtId="49" fontId="2" fillId="0" borderId="0" xfId="0" applyNumberFormat="1" applyFont="1" applyAlignment="1" applyProtection="1">
      <alignment horizontal="left" vertical="center"/>
      <protection hidden="1"/>
    </xf>
    <xf numFmtId="0" fontId="2" fillId="2" borderId="2" xfId="0" applyFont="1" applyFill="1" applyBorder="1" applyAlignment="1">
      <alignment horizontal="center" vertical="center" shrinkToFit="1"/>
    </xf>
    <xf numFmtId="0" fontId="2" fillId="2" borderId="6" xfId="0" applyFont="1" applyFill="1" applyBorder="1" applyAlignment="1">
      <alignment horizontal="center" vertical="center" shrinkToFit="1"/>
    </xf>
    <xf numFmtId="0" fontId="2" fillId="2" borderId="8" xfId="0" applyFont="1" applyFill="1" applyBorder="1" applyAlignment="1">
      <alignment horizontal="center" vertical="center" shrinkToFit="1"/>
    </xf>
    <xf numFmtId="0" fontId="2" fillId="2" borderId="9" xfId="0" applyFont="1" applyFill="1" applyBorder="1" applyAlignment="1">
      <alignment horizontal="center" vertical="center" shrinkToFit="1"/>
    </xf>
    <xf numFmtId="0" fontId="5" fillId="0" borderId="3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3" fillId="0" borderId="2" xfId="0" applyFont="1" applyBorder="1" applyAlignment="1" applyProtection="1">
      <alignment horizontal="center" vertical="center" shrinkToFit="1"/>
      <protection hidden="1"/>
    </xf>
    <xf numFmtId="0" fontId="3" fillId="0" borderId="6" xfId="0" applyFont="1" applyBorder="1" applyAlignment="1" applyProtection="1">
      <alignment horizontal="center" vertical="center" shrinkToFit="1"/>
      <protection hidden="1"/>
    </xf>
    <xf numFmtId="0" fontId="3" fillId="0" borderId="8" xfId="0" applyFont="1" applyBorder="1" applyAlignment="1" applyProtection="1">
      <alignment horizontal="center" vertical="center" shrinkToFit="1"/>
      <protection hidden="1"/>
    </xf>
    <xf numFmtId="0" fontId="3" fillId="0" borderId="9" xfId="0" applyFont="1" applyBorder="1" applyAlignment="1" applyProtection="1">
      <alignment horizontal="center" vertical="center" shrinkToFit="1"/>
      <protection hidden="1"/>
    </xf>
    <xf numFmtId="177" fontId="3" fillId="0" borderId="9" xfId="0" applyNumberFormat="1" applyFont="1" applyBorder="1" applyAlignment="1" applyProtection="1">
      <alignment horizontal="center" vertical="center" shrinkToFit="1"/>
      <protection hidden="1"/>
    </xf>
    <xf numFmtId="176" fontId="3" fillId="0" borderId="2" xfId="0" applyNumberFormat="1" applyFont="1" applyBorder="1" applyAlignment="1" applyProtection="1">
      <alignment horizontal="center" vertical="center" shrinkToFit="1"/>
      <protection hidden="1"/>
    </xf>
    <xf numFmtId="176" fontId="3" fillId="0" borderId="6" xfId="0" applyNumberFormat="1" applyFont="1" applyBorder="1" applyAlignment="1" applyProtection="1">
      <alignment horizontal="center" vertical="center" shrinkToFit="1"/>
      <protection hidden="1"/>
    </xf>
    <xf numFmtId="176" fontId="3" fillId="0" borderId="9" xfId="0" applyNumberFormat="1" applyFont="1" applyBorder="1" applyAlignment="1" applyProtection="1">
      <alignment horizontal="center" vertical="center" shrinkToFit="1"/>
      <protection hidden="1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176" fontId="3" fillId="0" borderId="8" xfId="0" applyNumberFormat="1" applyFont="1" applyBorder="1" applyAlignment="1" applyProtection="1">
      <alignment horizontal="center" vertical="center" shrinkToFit="1"/>
      <protection hidden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11" xfId="0" applyFont="1" applyBorder="1" applyAlignment="1" applyProtection="1">
      <alignment horizontal="left" vertical="top" wrapText="1"/>
      <protection locked="0"/>
    </xf>
    <xf numFmtId="0" fontId="13" fillId="0" borderId="4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left" vertical="top" wrapText="1"/>
      <protection locked="0"/>
    </xf>
    <xf numFmtId="0" fontId="13" fillId="0" borderId="11" xfId="0" applyFont="1" applyBorder="1" applyAlignment="1" applyProtection="1">
      <alignment horizontal="left" vertical="top" wrapText="1"/>
      <protection locked="0"/>
    </xf>
    <xf numFmtId="0" fontId="13" fillId="0" borderId="5" xfId="0" applyFont="1" applyBorder="1" applyAlignment="1" applyProtection="1">
      <alignment horizontal="left" vertical="top" wrapText="1"/>
      <protection locked="0"/>
    </xf>
    <xf numFmtId="0" fontId="13" fillId="0" borderId="1" xfId="0" applyFont="1" applyBorder="1" applyAlignment="1" applyProtection="1">
      <alignment horizontal="left" vertical="top" wrapText="1"/>
      <protection locked="0"/>
    </xf>
    <xf numFmtId="0" fontId="13" fillId="0" borderId="12" xfId="0" applyFont="1" applyBorder="1" applyAlignment="1" applyProtection="1">
      <alignment horizontal="left" vertical="top" wrapText="1"/>
      <protection locked="0"/>
    </xf>
    <xf numFmtId="0" fontId="0" fillId="3" borderId="9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8" fillId="0" borderId="4" xfId="0" applyFont="1" applyBorder="1" applyAlignment="1" applyProtection="1">
      <alignment horizontal="left" vertical="top" wrapText="1"/>
      <protection locked="0"/>
    </xf>
    <xf numFmtId="0" fontId="18" fillId="0" borderId="0" xfId="0" applyFont="1" applyAlignment="1" applyProtection="1">
      <alignment horizontal="left" vertical="top" wrapText="1"/>
      <protection locked="0"/>
    </xf>
    <xf numFmtId="0" fontId="18" fillId="0" borderId="11" xfId="0" applyFont="1" applyBorder="1" applyAlignment="1" applyProtection="1">
      <alignment horizontal="left" vertical="top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7"/>
          <c:y val="0.1580694566902852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データ!$ED$6:$EH$6</c:f>
              <c:numCache>
                <c:formatCode>#,##0.00;"△"#,##0.00;"-"</c:formatCode>
                <c:ptCount val="5"/>
                <c:pt idx="0">
                  <c:v>0.98</c:v>
                </c:pt>
                <c:pt idx="1">
                  <c:v>0.51</c:v>
                </c:pt>
                <c:pt idx="2">
                  <c:v>0.13</c:v>
                </c:pt>
                <c:pt idx="3">
                  <c:v>0.03</c:v>
                </c:pt>
                <c:pt idx="4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9C-445A-9771-0671604561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データ!$EI$6:$EM$6</c:f>
              <c:numCache>
                <c:formatCode>#,##0.00;"△"#,##0.00;"-"</c:formatCode>
                <c:ptCount val="5"/>
                <c:pt idx="0">
                  <c:v>0.4</c:v>
                </c:pt>
                <c:pt idx="1">
                  <c:v>0.36</c:v>
                </c:pt>
                <c:pt idx="2">
                  <c:v>0.56999999999999995</c:v>
                </c:pt>
                <c:pt idx="3">
                  <c:v>0.56000000000000005</c:v>
                </c:pt>
                <c:pt idx="4">
                  <c:v>0.54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9C-445A-9771-0671604561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headerFooter/>
    <c:pageMargins b="0.75000000000001277" l="0.70000000000000062" r="0.70000000000000062" t="0.75000000000001277" header="0.30000000000000032" footer="0.30000000000000032"/>
    <c:pageSetup orientation="landscape"/>
  </c:printSettings>
  <c:extLst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77"/>
          <c:y val="0.15806945669028497"/>
          <c:w val="0.8602616255212191"/>
          <c:h val="0.54627248298936959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データ!$X$6:$AB$6</c:f>
              <c:numCache>
                <c:formatCode>#,##0.00;"△"#,##0.00;"-"</c:formatCode>
                <c:ptCount val="5"/>
                <c:pt idx="0">
                  <c:v>113.39</c:v>
                </c:pt>
                <c:pt idx="1">
                  <c:v>111.13</c:v>
                </c:pt>
                <c:pt idx="2">
                  <c:v>119.46</c:v>
                </c:pt>
                <c:pt idx="3">
                  <c:v>112.8</c:v>
                </c:pt>
                <c:pt idx="4">
                  <c:v>106.77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F5-4E7D-AB14-B2AB630D56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データ!$AC$6:$AG$6</c:f>
              <c:numCache>
                <c:formatCode>#,##0.00;"△"#,##0.00;"-"</c:formatCode>
                <c:ptCount val="5"/>
                <c:pt idx="0">
                  <c:v>105.34</c:v>
                </c:pt>
                <c:pt idx="1">
                  <c:v>105.77</c:v>
                </c:pt>
                <c:pt idx="2">
                  <c:v>104.82</c:v>
                </c:pt>
                <c:pt idx="3">
                  <c:v>106.46</c:v>
                </c:pt>
                <c:pt idx="4">
                  <c:v>103.41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F5-4E7D-AB14-B2AB630D56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headerFooter/>
    <c:pageMargins b="0.75000000000001221" l="0.70000000000000062" r="0.70000000000000062" t="0.75000000000001221" header="0.30000000000000032" footer="0.30000000000000032"/>
    <c:pageSetup orientation="landscape"/>
  </c:printSettings>
  <c:extLst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データ!$DH$6:$DL$6</c:f>
              <c:numCache>
                <c:formatCode>#,##0.00;"△"#,##0.00;"-"</c:formatCode>
                <c:ptCount val="5"/>
                <c:pt idx="0">
                  <c:v>53.89</c:v>
                </c:pt>
                <c:pt idx="1">
                  <c:v>55.52</c:v>
                </c:pt>
                <c:pt idx="2">
                  <c:v>57.37</c:v>
                </c:pt>
                <c:pt idx="3">
                  <c:v>59.25</c:v>
                </c:pt>
                <c:pt idx="4">
                  <c:v>61.26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C3-4572-920F-DC352C5E3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データ!$DM$6:$DQ$6</c:f>
              <c:numCache>
                <c:formatCode>#,##0.00;"△"#,##0.00;"-"</c:formatCode>
                <c:ptCount val="5"/>
                <c:pt idx="0">
                  <c:v>47.5</c:v>
                </c:pt>
                <c:pt idx="1">
                  <c:v>48.41</c:v>
                </c:pt>
                <c:pt idx="2">
                  <c:v>50.02</c:v>
                </c:pt>
                <c:pt idx="3">
                  <c:v>51.38</c:v>
                </c:pt>
                <c:pt idx="4">
                  <c:v>52.3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C3-4572-920F-DC352C5E3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headerFooter/>
    <c:pageMargins b="0.75000000000001243" l="0.70000000000000062" r="0.70000000000000062" t="0.75000000000001243" header="0.30000000000000032" footer="0.30000000000000032"/>
    <c:pageSetup orientation="landscape"/>
  </c:printSettings>
  <c:extLst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4"/>
          <c:y val="0.15806945669028519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データ!$DS$6:$DW$6</c:f>
              <c:numCache>
                <c:formatCode>#,##0.00;"△"#,##0.00;"-"</c:formatCode>
                <c:ptCount val="5"/>
                <c:pt idx="0">
                  <c:v>31.05</c:v>
                </c:pt>
                <c:pt idx="1">
                  <c:v>31.64</c:v>
                </c:pt>
                <c:pt idx="2">
                  <c:v>33.380000000000003</c:v>
                </c:pt>
                <c:pt idx="3">
                  <c:v>31.55</c:v>
                </c:pt>
                <c:pt idx="4">
                  <c:v>35.130000000000003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C8-4FF0-9A68-EFC98F99F2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データ!$DX$6:$EB$6</c:f>
              <c:numCache>
                <c:formatCode>#,##0.00;"△"#,##0.00;"-"</c:formatCode>
                <c:ptCount val="5"/>
                <c:pt idx="0">
                  <c:v>17.399999999999999</c:v>
                </c:pt>
                <c:pt idx="1">
                  <c:v>18.64</c:v>
                </c:pt>
                <c:pt idx="2">
                  <c:v>19.510000000000002</c:v>
                </c:pt>
                <c:pt idx="3">
                  <c:v>21.6</c:v>
                </c:pt>
                <c:pt idx="4">
                  <c:v>23.36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C8-4FF0-9A68-EFC98F99F2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headerFooter/>
    <c:pageMargins b="0.75000000000001266" l="0.70000000000000062" r="0.70000000000000062" t="0.75000000000001266" header="0.30000000000000032" footer="0.30000000000000032"/>
    <c:pageSetup orientation="landscape"/>
  </c:printSettings>
  <c:extLst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データ!$AI$6:$AM$6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F9-42D8-AC26-B979DEA40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データ!$AN$6:$AR$6</c:f>
              <c:numCache>
                <c:formatCode>#,##0.00;"△"#,##0.00;"-"</c:formatCode>
                <c:ptCount val="5"/>
                <c:pt idx="0">
                  <c:v>24.04</c:v>
                </c:pt>
                <c:pt idx="1">
                  <c:v>28.03</c:v>
                </c:pt>
                <c:pt idx="2">
                  <c:v>26.73</c:v>
                </c:pt>
                <c:pt idx="3">
                  <c:v>27.85</c:v>
                </c:pt>
                <c:pt idx="4">
                  <c:v>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F9-42D8-AC26-B979DEA40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headerFooter/>
    <c:pageMargins b="0.75000000000001243" l="0.70000000000000062" r="0.70000000000000062" t="0.75000000000001243" header="0.30000000000000032" footer="0.30000000000000032"/>
    <c:pageSetup orientation="landscape"/>
  </c:printSettings>
  <c:extLst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データ!$AT$6:$AX$6</c:f>
              <c:numCache>
                <c:formatCode>#,##0.00;"△"#,##0.00;"-"</c:formatCode>
                <c:ptCount val="5"/>
                <c:pt idx="0">
                  <c:v>289.32</c:v>
                </c:pt>
                <c:pt idx="1">
                  <c:v>307.81</c:v>
                </c:pt>
                <c:pt idx="2">
                  <c:v>419.08</c:v>
                </c:pt>
                <c:pt idx="3">
                  <c:v>434.93</c:v>
                </c:pt>
                <c:pt idx="4">
                  <c:v>627.5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B2-4F44-A825-1E2E19F5B3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データ!$AY$6:$BC$6</c:f>
              <c:numCache>
                <c:formatCode>#,##0.00;"△"#,##0.00;"-"</c:formatCode>
                <c:ptCount val="5"/>
                <c:pt idx="0">
                  <c:v>305.08</c:v>
                </c:pt>
                <c:pt idx="1">
                  <c:v>305.33999999999997</c:v>
                </c:pt>
                <c:pt idx="2">
                  <c:v>310.01</c:v>
                </c:pt>
                <c:pt idx="3">
                  <c:v>311.12</c:v>
                </c:pt>
                <c:pt idx="4">
                  <c:v>293.51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EB2-4F44-A825-1E2E19F5B3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headerFooter/>
    <c:pageMargins b="0.75000000000001243" l="0.70000000000000062" r="0.70000000000000062" t="0.75000000000001243" header="0.30000000000000032" footer="0.30000000000000032"/>
    <c:pageSetup orientation="landscape"/>
  </c:printSettings>
  <c:extLst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データ!$BE$6:$BI$6</c:f>
              <c:numCache>
                <c:formatCode>#,##0.00;"△"#,##0.00;"-"</c:formatCode>
                <c:ptCount val="5"/>
                <c:pt idx="0">
                  <c:v>137.94</c:v>
                </c:pt>
                <c:pt idx="1">
                  <c:v>106.75</c:v>
                </c:pt>
                <c:pt idx="2">
                  <c:v>86.77</c:v>
                </c:pt>
                <c:pt idx="3">
                  <c:v>70.55</c:v>
                </c:pt>
                <c:pt idx="4">
                  <c:v>53.76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C5-4C62-83EC-F06657C874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データ!$BJ$6:$BN$6</c:f>
              <c:numCache>
                <c:formatCode>#,##0.00;"△"#,##0.00;"-"</c:formatCode>
                <c:ptCount val="5"/>
                <c:pt idx="0">
                  <c:v>585.59</c:v>
                </c:pt>
                <c:pt idx="1">
                  <c:v>561.34</c:v>
                </c:pt>
                <c:pt idx="2">
                  <c:v>538.33000000000004</c:v>
                </c:pt>
                <c:pt idx="3">
                  <c:v>515.14</c:v>
                </c:pt>
                <c:pt idx="4">
                  <c:v>498.34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CC5-4C62-83EC-F06657C874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headerFooter/>
    <c:pageMargins b="0.75000000000001243" l="0.70000000000000062" r="0.70000000000000062" t="0.75000000000001243" header="0.30000000000000032" footer="0.30000000000000032"/>
    <c:pageSetup orientation="landscape"/>
  </c:printSettings>
  <c:extLst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データ!$BP$6:$BT$6</c:f>
              <c:numCache>
                <c:formatCode>#,##0.00;"△"#,##0.00;"-"</c:formatCode>
                <c:ptCount val="5"/>
                <c:pt idx="0">
                  <c:v>93.8</c:v>
                </c:pt>
                <c:pt idx="1">
                  <c:v>103.67</c:v>
                </c:pt>
                <c:pt idx="2">
                  <c:v>113.22</c:v>
                </c:pt>
                <c:pt idx="3">
                  <c:v>106.46</c:v>
                </c:pt>
                <c:pt idx="4">
                  <c:v>100.31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A9-4DD3-AC9F-9A336869FB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データ!$BU$6:$BY$6</c:f>
              <c:numCache>
                <c:formatCode>#,##0.00;"△"#,##0.00;"-"</c:formatCode>
                <c:ptCount val="5"/>
                <c:pt idx="0">
                  <c:v>82.78</c:v>
                </c:pt>
                <c:pt idx="1">
                  <c:v>84.82</c:v>
                </c:pt>
                <c:pt idx="2">
                  <c:v>82.29</c:v>
                </c:pt>
                <c:pt idx="3">
                  <c:v>84.16</c:v>
                </c:pt>
                <c:pt idx="4">
                  <c:v>81.45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A9-4DD3-AC9F-9A336869FB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headerFooter/>
    <c:pageMargins b="0.75000000000001243" l="0.70000000000000062" r="0.70000000000000062" t="0.75000000000001243" header="0.30000000000000032" footer="0.30000000000000032"/>
    <c:pageSetup orientation="landscape"/>
  </c:printSettings>
  <c:extLst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データ!$CA$6:$CE$6</c:f>
              <c:numCache>
                <c:formatCode>#,##0.00;"△"#,##0.00;"-"</c:formatCode>
                <c:ptCount val="5"/>
                <c:pt idx="0">
                  <c:v>178.99</c:v>
                </c:pt>
                <c:pt idx="1">
                  <c:v>174.78</c:v>
                </c:pt>
                <c:pt idx="2">
                  <c:v>163.21</c:v>
                </c:pt>
                <c:pt idx="3">
                  <c:v>174.35</c:v>
                </c:pt>
                <c:pt idx="4">
                  <c:v>186.63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DD-402F-9D77-C8DF93D42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データ!$CF$6:$CJ$6</c:f>
              <c:numCache>
                <c:formatCode>#,##0.00;"△"#,##0.00;"-"</c:formatCode>
                <c:ptCount val="5"/>
                <c:pt idx="0">
                  <c:v>225.09</c:v>
                </c:pt>
                <c:pt idx="1">
                  <c:v>224.82</c:v>
                </c:pt>
                <c:pt idx="2">
                  <c:v>230.85</c:v>
                </c:pt>
                <c:pt idx="3">
                  <c:v>230.21</c:v>
                </c:pt>
                <c:pt idx="4">
                  <c:v>240.31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DD-402F-9D77-C8DF93D42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headerFooter/>
    <c:pageMargins b="0.75000000000001243" l="0.70000000000000062" r="0.70000000000000062" t="0.75000000000001243" header="0.30000000000000032" footer="0.30000000000000032"/>
    <c:pageSetup orientation="landscape"/>
  </c:printSettings>
  <c:extLst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データ!$CL$6:$CP$6</c:f>
              <c:numCache>
                <c:formatCode>#,##0.00;"△"#,##0.00;"-"</c:formatCode>
                <c:ptCount val="5"/>
                <c:pt idx="0">
                  <c:v>48.07</c:v>
                </c:pt>
                <c:pt idx="1">
                  <c:v>49.24</c:v>
                </c:pt>
                <c:pt idx="2">
                  <c:v>48.77</c:v>
                </c:pt>
                <c:pt idx="3">
                  <c:v>47.2</c:v>
                </c:pt>
                <c:pt idx="4">
                  <c:v>48.74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2A-442E-BF8F-10D7FABA58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データ!$CQ$6:$CU$6</c:f>
              <c:numCache>
                <c:formatCode>#,##0.00;"△"#,##0.00;"-"</c:formatCode>
                <c:ptCount val="5"/>
                <c:pt idx="0">
                  <c:v>49.38</c:v>
                </c:pt>
                <c:pt idx="1">
                  <c:v>50.09</c:v>
                </c:pt>
                <c:pt idx="2">
                  <c:v>50.1</c:v>
                </c:pt>
                <c:pt idx="3">
                  <c:v>49.76</c:v>
                </c:pt>
                <c:pt idx="4">
                  <c:v>49.74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2A-442E-BF8F-10D7FABA58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headerFooter/>
    <c:pageMargins b="0.75000000000001243" l="0.70000000000000062" r="0.70000000000000062" t="0.75000000000001243" header="0.30000000000000032" footer="0.30000000000000032"/>
    <c:pageSetup orientation="landscape"/>
  </c:printSettings>
  <c:extLst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データ!$CW$6:$DA$6</c:f>
              <c:numCache>
                <c:formatCode>#,##0.00;"△"#,##0.00;"-"</c:formatCode>
                <c:ptCount val="5"/>
                <c:pt idx="0">
                  <c:v>77.05</c:v>
                </c:pt>
                <c:pt idx="1">
                  <c:v>76.8</c:v>
                </c:pt>
                <c:pt idx="2">
                  <c:v>77.2</c:v>
                </c:pt>
                <c:pt idx="3">
                  <c:v>77.06</c:v>
                </c:pt>
                <c:pt idx="4">
                  <c:v>76.87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E5-475F-8A74-E8694238E9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データ!$DB$6:$DF$6</c:f>
              <c:numCache>
                <c:formatCode>#,##0.00;"△"#,##0.00;"-"</c:formatCode>
                <c:ptCount val="5"/>
                <c:pt idx="0">
                  <c:v>78.010000000000005</c:v>
                </c:pt>
                <c:pt idx="1">
                  <c:v>77.599999999999994</c:v>
                </c:pt>
                <c:pt idx="2">
                  <c:v>77.3</c:v>
                </c:pt>
                <c:pt idx="3">
                  <c:v>76.64</c:v>
                </c:pt>
                <c:pt idx="4">
                  <c:v>75.37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E5-475F-8A74-E8694238E9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headerFooter/>
    <c:pageMargins b="0.75000000000001243" l="0.70000000000000062" r="0.70000000000000062" t="0.75000000000001243" header="0.30000000000000032" footer="0.30000000000000032"/>
    <c:pageSetup orientation="landscape"/>
  </c:printSettings>
  <c:extLst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78</xdr:row>
      <xdr:rowOff>0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71120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0690" y="2790825"/>
          <a:ext cx="361823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①経常収支比率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33</xdr:row>
      <xdr:rowOff>0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16</xdr:row>
      <xdr:rowOff>0</xdr:rowOff>
    </xdr:from>
    <xdr:to>
      <xdr:col>46</xdr:col>
      <xdr:colOff>0</xdr:colOff>
      <xdr:row>33</xdr:row>
      <xdr:rowOff>0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33</xdr:row>
      <xdr:rowOff>0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55</xdr:row>
      <xdr:rowOff>0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55</xdr:row>
      <xdr:rowOff>0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55</xdr:row>
      <xdr:rowOff>0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55</xdr:row>
      <xdr:rowOff>0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71120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17365" y="2790825"/>
          <a:ext cx="361823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②累積欠損金比率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32</xdr:col>
      <xdr:colOff>0</xdr:colOff>
      <xdr:row>16</xdr:row>
      <xdr:rowOff>0</xdr:rowOff>
    </xdr:from>
    <xdr:to>
      <xdr:col>46</xdr:col>
      <xdr:colOff>0</xdr:colOff>
      <xdr:row>17</xdr:row>
      <xdr:rowOff>71120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194040" y="2790825"/>
          <a:ext cx="361823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③流動比率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71120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070715" y="2790825"/>
          <a:ext cx="361823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④企業債残高対給水収益比率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71120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0690" y="6562725"/>
          <a:ext cx="361823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⑤料金回収率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71120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17365" y="6562725"/>
          <a:ext cx="361823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⑥給水原価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円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71120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194040" y="6562725"/>
          <a:ext cx="361823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⑦施設利用率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71120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070715" y="6562725"/>
          <a:ext cx="361823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⑧有収率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71120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0690" y="10677525"/>
          <a:ext cx="465201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①有形固定資産減価償却率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71120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09590" y="10677525"/>
          <a:ext cx="465201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②管路経年化率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71120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778490" y="10677525"/>
          <a:ext cx="465201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③管路更新率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13</xdr:col>
      <xdr:colOff>95250</xdr:colOff>
      <xdr:row>17</xdr:row>
      <xdr:rowOff>0</xdr:rowOff>
    </xdr:from>
    <xdr:to>
      <xdr:col>16</xdr:col>
      <xdr:colOff>0</xdr:colOff>
      <xdr:row>18</xdr:row>
      <xdr:rowOff>71120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78835" y="2962275"/>
          <a:ext cx="68008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DBBC2758-5321-4041-965F-0EF08C1D3DF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【107.26】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28</xdr:col>
      <xdr:colOff>95250</xdr:colOff>
      <xdr:row>17</xdr:row>
      <xdr:rowOff>0</xdr:rowOff>
    </xdr:from>
    <xdr:to>
      <xdr:col>31</xdr:col>
      <xdr:colOff>0</xdr:colOff>
      <xdr:row>18</xdr:row>
      <xdr:rowOff>71120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55510" y="2962275"/>
          <a:ext cx="68008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1E285CF0-BBF6-4A13-890E-079AA8E0E45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【1.61】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43</xdr:col>
      <xdr:colOff>95250</xdr:colOff>
      <xdr:row>17</xdr:row>
      <xdr:rowOff>0</xdr:rowOff>
    </xdr:from>
    <xdr:to>
      <xdr:col>46</xdr:col>
      <xdr:colOff>0</xdr:colOff>
      <xdr:row>18</xdr:row>
      <xdr:rowOff>71120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32185" y="2962275"/>
          <a:ext cx="68008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2C46B18C-0F29-46C1-8F9A-768D9EB6B0A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【239.69】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58</xdr:col>
      <xdr:colOff>95250</xdr:colOff>
      <xdr:row>17</xdr:row>
      <xdr:rowOff>0</xdr:rowOff>
    </xdr:from>
    <xdr:to>
      <xdr:col>61</xdr:col>
      <xdr:colOff>0</xdr:colOff>
      <xdr:row>18</xdr:row>
      <xdr:rowOff>71120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08860" y="2962275"/>
          <a:ext cx="68008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C9DEEFCE-E179-4C50-A692-474CAF362C1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【264.86】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58</xdr:col>
      <xdr:colOff>95250</xdr:colOff>
      <xdr:row>39</xdr:row>
      <xdr:rowOff>0</xdr:rowOff>
    </xdr:from>
    <xdr:to>
      <xdr:col>61</xdr:col>
      <xdr:colOff>0</xdr:colOff>
      <xdr:row>40</xdr:row>
      <xdr:rowOff>71120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08860" y="6734175"/>
          <a:ext cx="68008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FA3FDF3C-FA24-4A3E-8D99-83D416EEA85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【89.21】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43</xdr:col>
      <xdr:colOff>95250</xdr:colOff>
      <xdr:row>39</xdr:row>
      <xdr:rowOff>9525</xdr:rowOff>
    </xdr:from>
    <xdr:to>
      <xdr:col>46</xdr:col>
      <xdr:colOff>0</xdr:colOff>
      <xdr:row>40</xdr:row>
      <xdr:rowOff>80645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32185" y="6743700"/>
          <a:ext cx="68008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D40BA124-597C-489D-94E0-CA4FA00ACA80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【60.21】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28</xdr:col>
      <xdr:colOff>95250</xdr:colOff>
      <xdr:row>39</xdr:row>
      <xdr:rowOff>0</xdr:rowOff>
    </xdr:from>
    <xdr:to>
      <xdr:col>31</xdr:col>
      <xdr:colOff>0</xdr:colOff>
      <xdr:row>40</xdr:row>
      <xdr:rowOff>71120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55510" y="6734175"/>
          <a:ext cx="68008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3E629F87-B074-453F-8C0B-058FD3A32D7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【181.66】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13</xdr:col>
      <xdr:colOff>95250</xdr:colOff>
      <xdr:row>39</xdr:row>
      <xdr:rowOff>0</xdr:rowOff>
    </xdr:from>
    <xdr:to>
      <xdr:col>16</xdr:col>
      <xdr:colOff>0</xdr:colOff>
      <xdr:row>40</xdr:row>
      <xdr:rowOff>71120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78835" y="6734175"/>
          <a:ext cx="68008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F5D7ECA0-C957-4A3F-9AE7-C96A355797E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【97.59】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17</xdr:col>
      <xdr:colOff>95250</xdr:colOff>
      <xdr:row>63</xdr:row>
      <xdr:rowOff>0</xdr:rowOff>
    </xdr:from>
    <xdr:to>
      <xdr:col>20</xdr:col>
      <xdr:colOff>0</xdr:colOff>
      <xdr:row>64</xdr:row>
      <xdr:rowOff>71120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12615" y="10848975"/>
          <a:ext cx="68008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060A3F31-55CD-45AF-BDAF-042A71EA65B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【52.41】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37</xdr:col>
      <xdr:colOff>112395</xdr:colOff>
      <xdr:row>63</xdr:row>
      <xdr:rowOff>0</xdr:rowOff>
    </xdr:from>
    <xdr:to>
      <xdr:col>40</xdr:col>
      <xdr:colOff>17145</xdr:colOff>
      <xdr:row>64</xdr:row>
      <xdr:rowOff>71120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598660" y="10848975"/>
          <a:ext cx="68008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DAE79841-E68C-4060-850C-8D3AED046C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【26.78】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57</xdr:col>
      <xdr:colOff>95250</xdr:colOff>
      <xdr:row>63</xdr:row>
      <xdr:rowOff>0</xdr:rowOff>
    </xdr:from>
    <xdr:to>
      <xdr:col>60</xdr:col>
      <xdr:colOff>0</xdr:colOff>
      <xdr:row>64</xdr:row>
      <xdr:rowOff>71120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50415" y="10848975"/>
          <a:ext cx="68008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46D0A34F-6281-47EA-A847-A1FC951CF59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【0.59】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zoomScale="90" zoomScaleNormal="90" workbookViewId="0">
      <selection activeCell="BL16" sqref="BL16:BZ44"/>
    </sheetView>
  </sheetViews>
  <sheetFormatPr defaultColWidth="2.6640625" defaultRowHeight="13.2" x14ac:dyDescent="0.2"/>
  <cols>
    <col min="2" max="62" width="3.7773437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60" t="s">
        <v>2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</row>
    <row r="3" spans="1:78" ht="9.75" customHeight="1" x14ac:dyDescent="0.2">
      <c r="A3" s="2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</row>
    <row r="4" spans="1:78" ht="9.75" customHeight="1" x14ac:dyDescent="0.2">
      <c r="A4" s="2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30" t="str">
        <f>データ!H6</f>
        <v>長野県　信濃町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1"/>
      <c r="AE6" s="31"/>
      <c r="AF6" s="31"/>
      <c r="AG6" s="31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32" t="s">
        <v>10</v>
      </c>
      <c r="C7" s="33"/>
      <c r="D7" s="33"/>
      <c r="E7" s="33"/>
      <c r="F7" s="33"/>
      <c r="G7" s="33"/>
      <c r="H7" s="33"/>
      <c r="I7" s="32" t="s">
        <v>15</v>
      </c>
      <c r="J7" s="33"/>
      <c r="K7" s="33"/>
      <c r="L7" s="33"/>
      <c r="M7" s="33"/>
      <c r="N7" s="33"/>
      <c r="O7" s="34"/>
      <c r="P7" s="35" t="s">
        <v>9</v>
      </c>
      <c r="Q7" s="35"/>
      <c r="R7" s="35"/>
      <c r="S7" s="35"/>
      <c r="T7" s="35"/>
      <c r="U7" s="35"/>
      <c r="V7" s="35"/>
      <c r="W7" s="35" t="s">
        <v>17</v>
      </c>
      <c r="X7" s="35"/>
      <c r="Y7" s="35"/>
      <c r="Z7" s="35"/>
      <c r="AA7" s="35"/>
      <c r="AB7" s="35"/>
      <c r="AC7" s="35"/>
      <c r="AD7" s="35" t="s">
        <v>8</v>
      </c>
      <c r="AE7" s="35"/>
      <c r="AF7" s="35"/>
      <c r="AG7" s="35"/>
      <c r="AH7" s="35"/>
      <c r="AI7" s="35"/>
      <c r="AJ7" s="35"/>
      <c r="AK7" s="2"/>
      <c r="AL7" s="35" t="s">
        <v>5</v>
      </c>
      <c r="AM7" s="35"/>
      <c r="AN7" s="35"/>
      <c r="AO7" s="35"/>
      <c r="AP7" s="35"/>
      <c r="AQ7" s="35"/>
      <c r="AR7" s="35"/>
      <c r="AS7" s="35"/>
      <c r="AT7" s="32" t="s">
        <v>11</v>
      </c>
      <c r="AU7" s="33"/>
      <c r="AV7" s="33"/>
      <c r="AW7" s="33"/>
      <c r="AX7" s="33"/>
      <c r="AY7" s="33"/>
      <c r="AZ7" s="33"/>
      <c r="BA7" s="33"/>
      <c r="BB7" s="35" t="s">
        <v>18</v>
      </c>
      <c r="BC7" s="35"/>
      <c r="BD7" s="35"/>
      <c r="BE7" s="35"/>
      <c r="BF7" s="35"/>
      <c r="BG7" s="35"/>
      <c r="BH7" s="35"/>
      <c r="BI7" s="35"/>
      <c r="BJ7" s="3"/>
      <c r="BK7" s="3"/>
      <c r="BL7" s="36" t="s">
        <v>19</v>
      </c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8"/>
    </row>
    <row r="8" spans="1:78" ht="18.75" customHeight="1" x14ac:dyDescent="0.2">
      <c r="A8" s="2"/>
      <c r="B8" s="39" t="str">
        <f>データ!$I$6</f>
        <v>法適用</v>
      </c>
      <c r="C8" s="40"/>
      <c r="D8" s="40"/>
      <c r="E8" s="40"/>
      <c r="F8" s="40"/>
      <c r="G8" s="40"/>
      <c r="H8" s="40"/>
      <c r="I8" s="39" t="str">
        <f>データ!$J$6</f>
        <v>水道事業</v>
      </c>
      <c r="J8" s="40"/>
      <c r="K8" s="40"/>
      <c r="L8" s="40"/>
      <c r="M8" s="40"/>
      <c r="N8" s="40"/>
      <c r="O8" s="41"/>
      <c r="P8" s="42" t="str">
        <f>データ!$K$6</f>
        <v>末端給水事業</v>
      </c>
      <c r="Q8" s="42"/>
      <c r="R8" s="42"/>
      <c r="S8" s="42"/>
      <c r="T8" s="42"/>
      <c r="U8" s="42"/>
      <c r="V8" s="42"/>
      <c r="W8" s="42" t="str">
        <f>データ!$L$6</f>
        <v>A8</v>
      </c>
      <c r="X8" s="42"/>
      <c r="Y8" s="42"/>
      <c r="Z8" s="42"/>
      <c r="AA8" s="42"/>
      <c r="AB8" s="42"/>
      <c r="AC8" s="42"/>
      <c r="AD8" s="42" t="str">
        <f>データ!$M$6</f>
        <v>非設置</v>
      </c>
      <c r="AE8" s="42"/>
      <c r="AF8" s="42"/>
      <c r="AG8" s="42"/>
      <c r="AH8" s="42"/>
      <c r="AI8" s="42"/>
      <c r="AJ8" s="42"/>
      <c r="AK8" s="2"/>
      <c r="AL8" s="43">
        <f>データ!$R$6</f>
        <v>7560</v>
      </c>
      <c r="AM8" s="43"/>
      <c r="AN8" s="43"/>
      <c r="AO8" s="43"/>
      <c r="AP8" s="43"/>
      <c r="AQ8" s="43"/>
      <c r="AR8" s="43"/>
      <c r="AS8" s="43"/>
      <c r="AT8" s="44">
        <f>データ!$S$6</f>
        <v>149.30000000000001</v>
      </c>
      <c r="AU8" s="45"/>
      <c r="AV8" s="45"/>
      <c r="AW8" s="45"/>
      <c r="AX8" s="45"/>
      <c r="AY8" s="45"/>
      <c r="AZ8" s="45"/>
      <c r="BA8" s="45"/>
      <c r="BB8" s="46">
        <f>データ!$T$6</f>
        <v>50.64</v>
      </c>
      <c r="BC8" s="46"/>
      <c r="BD8" s="46"/>
      <c r="BE8" s="46"/>
      <c r="BF8" s="46"/>
      <c r="BG8" s="46"/>
      <c r="BH8" s="46"/>
      <c r="BI8" s="46"/>
      <c r="BJ8" s="3"/>
      <c r="BK8" s="3"/>
      <c r="BL8" s="47" t="s">
        <v>16</v>
      </c>
      <c r="BM8" s="48"/>
      <c r="BN8" s="49" t="s">
        <v>21</v>
      </c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50"/>
    </row>
    <row r="9" spans="1:78" ht="18.75" customHeight="1" x14ac:dyDescent="0.2">
      <c r="A9" s="2"/>
      <c r="B9" s="32" t="s">
        <v>23</v>
      </c>
      <c r="C9" s="33"/>
      <c r="D9" s="33"/>
      <c r="E9" s="33"/>
      <c r="F9" s="33"/>
      <c r="G9" s="33"/>
      <c r="H9" s="33"/>
      <c r="I9" s="32" t="s">
        <v>25</v>
      </c>
      <c r="J9" s="33"/>
      <c r="K9" s="33"/>
      <c r="L9" s="33"/>
      <c r="M9" s="33"/>
      <c r="N9" s="33"/>
      <c r="O9" s="34"/>
      <c r="P9" s="35" t="s">
        <v>26</v>
      </c>
      <c r="Q9" s="35"/>
      <c r="R9" s="35"/>
      <c r="S9" s="35"/>
      <c r="T9" s="35"/>
      <c r="U9" s="35"/>
      <c r="V9" s="35"/>
      <c r="W9" s="35" t="s">
        <v>24</v>
      </c>
      <c r="X9" s="35"/>
      <c r="Y9" s="35"/>
      <c r="Z9" s="35"/>
      <c r="AA9" s="35"/>
      <c r="AB9" s="35"/>
      <c r="AC9" s="35"/>
      <c r="AD9" s="2"/>
      <c r="AE9" s="2"/>
      <c r="AF9" s="2"/>
      <c r="AG9" s="2"/>
      <c r="AH9" s="2"/>
      <c r="AI9" s="2"/>
      <c r="AJ9" s="2"/>
      <c r="AK9" s="2"/>
      <c r="AL9" s="35" t="s">
        <v>29</v>
      </c>
      <c r="AM9" s="35"/>
      <c r="AN9" s="35"/>
      <c r="AO9" s="35"/>
      <c r="AP9" s="35"/>
      <c r="AQ9" s="35"/>
      <c r="AR9" s="35"/>
      <c r="AS9" s="35"/>
      <c r="AT9" s="32" t="s">
        <v>31</v>
      </c>
      <c r="AU9" s="33"/>
      <c r="AV9" s="33"/>
      <c r="AW9" s="33"/>
      <c r="AX9" s="33"/>
      <c r="AY9" s="33"/>
      <c r="AZ9" s="33"/>
      <c r="BA9" s="33"/>
      <c r="BB9" s="35" t="s">
        <v>3</v>
      </c>
      <c r="BC9" s="35"/>
      <c r="BD9" s="35"/>
      <c r="BE9" s="35"/>
      <c r="BF9" s="35"/>
      <c r="BG9" s="35"/>
      <c r="BH9" s="35"/>
      <c r="BI9" s="35"/>
      <c r="BJ9" s="3"/>
      <c r="BK9" s="3"/>
      <c r="BL9" s="51" t="s">
        <v>33</v>
      </c>
      <c r="BM9" s="52"/>
      <c r="BN9" s="53" t="s">
        <v>34</v>
      </c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4"/>
    </row>
    <row r="10" spans="1:78" ht="18.75" customHeight="1" x14ac:dyDescent="0.2">
      <c r="A10" s="2"/>
      <c r="B10" s="44" t="str">
        <f>データ!$N$6</f>
        <v>-</v>
      </c>
      <c r="C10" s="45"/>
      <c r="D10" s="45"/>
      <c r="E10" s="45"/>
      <c r="F10" s="45"/>
      <c r="G10" s="45"/>
      <c r="H10" s="45"/>
      <c r="I10" s="44">
        <f>データ!$O$6</f>
        <v>92.29</v>
      </c>
      <c r="J10" s="45"/>
      <c r="K10" s="45"/>
      <c r="L10" s="45"/>
      <c r="M10" s="45"/>
      <c r="N10" s="45"/>
      <c r="O10" s="55"/>
      <c r="P10" s="46">
        <f>データ!$P$6</f>
        <v>96.98</v>
      </c>
      <c r="Q10" s="46"/>
      <c r="R10" s="46"/>
      <c r="S10" s="46"/>
      <c r="T10" s="46"/>
      <c r="U10" s="46"/>
      <c r="V10" s="46"/>
      <c r="W10" s="43">
        <f>データ!$Q$6</f>
        <v>3080</v>
      </c>
      <c r="X10" s="43"/>
      <c r="Y10" s="43"/>
      <c r="Z10" s="43"/>
      <c r="AA10" s="43"/>
      <c r="AB10" s="43"/>
      <c r="AC10" s="43"/>
      <c r="AD10" s="2"/>
      <c r="AE10" s="2"/>
      <c r="AF10" s="2"/>
      <c r="AG10" s="2"/>
      <c r="AH10" s="2"/>
      <c r="AI10" s="2"/>
      <c r="AJ10" s="2"/>
      <c r="AK10" s="2"/>
      <c r="AL10" s="43">
        <f>データ!$U$6</f>
        <v>7237</v>
      </c>
      <c r="AM10" s="43"/>
      <c r="AN10" s="43"/>
      <c r="AO10" s="43"/>
      <c r="AP10" s="43"/>
      <c r="AQ10" s="43"/>
      <c r="AR10" s="43"/>
      <c r="AS10" s="43"/>
      <c r="AT10" s="44">
        <f>データ!$V$6</f>
        <v>36.270000000000003</v>
      </c>
      <c r="AU10" s="45"/>
      <c r="AV10" s="45"/>
      <c r="AW10" s="45"/>
      <c r="AX10" s="45"/>
      <c r="AY10" s="45"/>
      <c r="AZ10" s="45"/>
      <c r="BA10" s="45"/>
      <c r="BB10" s="46">
        <f>データ!$W$6</f>
        <v>199.53</v>
      </c>
      <c r="BC10" s="46"/>
      <c r="BD10" s="46"/>
      <c r="BE10" s="46"/>
      <c r="BF10" s="46"/>
      <c r="BG10" s="46"/>
      <c r="BH10" s="46"/>
      <c r="BI10" s="46"/>
      <c r="BJ10" s="2"/>
      <c r="BK10" s="2"/>
      <c r="BL10" s="56" t="s">
        <v>36</v>
      </c>
      <c r="BM10" s="57"/>
      <c r="BN10" s="58" t="s">
        <v>38</v>
      </c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9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61" t="s">
        <v>40</v>
      </c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</row>
    <row r="14" spans="1:78" ht="13.5" customHeight="1" x14ac:dyDescent="0.2">
      <c r="A14" s="2"/>
      <c r="B14" s="63" t="s">
        <v>41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5"/>
      <c r="BK14" s="2"/>
      <c r="BL14" s="69" t="s">
        <v>43</v>
      </c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1"/>
    </row>
    <row r="15" spans="1:78" ht="13.5" customHeight="1" x14ac:dyDescent="0.2">
      <c r="A15" s="2"/>
      <c r="B15" s="66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8"/>
      <c r="BK15" s="2"/>
      <c r="BL15" s="72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4"/>
    </row>
    <row r="16" spans="1:78" ht="13.5" customHeight="1" x14ac:dyDescent="0.2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12"/>
      <c r="BK16" s="2"/>
      <c r="BL16" s="92" t="s">
        <v>110</v>
      </c>
      <c r="BM16" s="93"/>
      <c r="BN16" s="93"/>
      <c r="BO16" s="93"/>
      <c r="BP16" s="93"/>
      <c r="BQ16" s="93"/>
      <c r="BR16" s="93"/>
      <c r="BS16" s="93"/>
      <c r="BT16" s="93"/>
      <c r="BU16" s="93"/>
      <c r="BV16" s="93"/>
      <c r="BW16" s="93"/>
      <c r="BX16" s="93"/>
      <c r="BY16" s="93"/>
      <c r="BZ16" s="94"/>
    </row>
    <row r="17" spans="1:78" ht="13.5" customHeight="1" x14ac:dyDescent="0.2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12"/>
      <c r="BK17" s="2"/>
      <c r="BL17" s="92"/>
      <c r="BM17" s="93"/>
      <c r="BN17" s="93"/>
      <c r="BO17" s="93"/>
      <c r="BP17" s="93"/>
      <c r="BQ17" s="93"/>
      <c r="BR17" s="93"/>
      <c r="BS17" s="93"/>
      <c r="BT17" s="93"/>
      <c r="BU17" s="93"/>
      <c r="BV17" s="93"/>
      <c r="BW17" s="93"/>
      <c r="BX17" s="93"/>
      <c r="BY17" s="93"/>
      <c r="BZ17" s="94"/>
    </row>
    <row r="18" spans="1:78" ht="13.5" customHeight="1" x14ac:dyDescent="0.2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12"/>
      <c r="BK18" s="2"/>
      <c r="BL18" s="92"/>
      <c r="BM18" s="93"/>
      <c r="BN18" s="93"/>
      <c r="BO18" s="93"/>
      <c r="BP18" s="93"/>
      <c r="BQ18" s="93"/>
      <c r="BR18" s="93"/>
      <c r="BS18" s="93"/>
      <c r="BT18" s="93"/>
      <c r="BU18" s="93"/>
      <c r="BV18" s="93"/>
      <c r="BW18" s="93"/>
      <c r="BX18" s="93"/>
      <c r="BY18" s="93"/>
      <c r="BZ18" s="94"/>
    </row>
    <row r="19" spans="1:78" ht="13.5" customHeight="1" x14ac:dyDescent="0.2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12"/>
      <c r="BK19" s="2"/>
      <c r="BL19" s="92"/>
      <c r="BM19" s="93"/>
      <c r="BN19" s="93"/>
      <c r="BO19" s="93"/>
      <c r="BP19" s="93"/>
      <c r="BQ19" s="93"/>
      <c r="BR19" s="93"/>
      <c r="BS19" s="93"/>
      <c r="BT19" s="93"/>
      <c r="BU19" s="93"/>
      <c r="BV19" s="93"/>
      <c r="BW19" s="93"/>
      <c r="BX19" s="93"/>
      <c r="BY19" s="93"/>
      <c r="BZ19" s="94"/>
    </row>
    <row r="20" spans="1:78" ht="13.5" customHeight="1" x14ac:dyDescent="0.2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12"/>
      <c r="BK20" s="2"/>
      <c r="BL20" s="92"/>
      <c r="BM20" s="93"/>
      <c r="BN20" s="93"/>
      <c r="BO20" s="93"/>
      <c r="BP20" s="93"/>
      <c r="BQ20" s="93"/>
      <c r="BR20" s="93"/>
      <c r="BS20" s="93"/>
      <c r="BT20" s="93"/>
      <c r="BU20" s="93"/>
      <c r="BV20" s="93"/>
      <c r="BW20" s="93"/>
      <c r="BX20" s="93"/>
      <c r="BY20" s="93"/>
      <c r="BZ20" s="94"/>
    </row>
    <row r="21" spans="1:78" ht="13.5" customHeight="1" x14ac:dyDescent="0.2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12"/>
      <c r="BK21" s="2"/>
      <c r="BL21" s="92"/>
      <c r="BM21" s="93"/>
      <c r="BN21" s="93"/>
      <c r="BO21" s="93"/>
      <c r="BP21" s="93"/>
      <c r="BQ21" s="93"/>
      <c r="BR21" s="93"/>
      <c r="BS21" s="93"/>
      <c r="BT21" s="93"/>
      <c r="BU21" s="93"/>
      <c r="BV21" s="93"/>
      <c r="BW21" s="93"/>
      <c r="BX21" s="93"/>
      <c r="BY21" s="93"/>
      <c r="BZ21" s="94"/>
    </row>
    <row r="22" spans="1:78" ht="13.5" customHeight="1" x14ac:dyDescent="0.2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12"/>
      <c r="BK22" s="2"/>
      <c r="BL22" s="92"/>
      <c r="BM22" s="93"/>
      <c r="BN22" s="93"/>
      <c r="BO22" s="93"/>
      <c r="BP22" s="93"/>
      <c r="BQ22" s="93"/>
      <c r="BR22" s="93"/>
      <c r="BS22" s="93"/>
      <c r="BT22" s="93"/>
      <c r="BU22" s="93"/>
      <c r="BV22" s="93"/>
      <c r="BW22" s="93"/>
      <c r="BX22" s="93"/>
      <c r="BY22" s="93"/>
      <c r="BZ22" s="94"/>
    </row>
    <row r="23" spans="1:78" ht="13.5" customHeight="1" x14ac:dyDescent="0.2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12"/>
      <c r="BK23" s="2"/>
      <c r="BL23" s="92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3"/>
      <c r="BX23" s="93"/>
      <c r="BY23" s="93"/>
      <c r="BZ23" s="94"/>
    </row>
    <row r="24" spans="1:78" ht="13.5" customHeight="1" x14ac:dyDescent="0.2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92"/>
      <c r="BM24" s="93"/>
      <c r="BN24" s="93"/>
      <c r="BO24" s="93"/>
      <c r="BP24" s="93"/>
      <c r="BQ24" s="93"/>
      <c r="BR24" s="93"/>
      <c r="BS24" s="93"/>
      <c r="BT24" s="93"/>
      <c r="BU24" s="93"/>
      <c r="BV24" s="93"/>
      <c r="BW24" s="93"/>
      <c r="BX24" s="93"/>
      <c r="BY24" s="93"/>
      <c r="BZ24" s="94"/>
    </row>
    <row r="25" spans="1:78" ht="13.5" customHeight="1" x14ac:dyDescent="0.2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12"/>
      <c r="BK25" s="2"/>
      <c r="BL25" s="92"/>
      <c r="BM25" s="93"/>
      <c r="BN25" s="93"/>
      <c r="BO25" s="93"/>
      <c r="BP25" s="93"/>
      <c r="BQ25" s="93"/>
      <c r="BR25" s="93"/>
      <c r="BS25" s="93"/>
      <c r="BT25" s="93"/>
      <c r="BU25" s="93"/>
      <c r="BV25" s="93"/>
      <c r="BW25" s="93"/>
      <c r="BX25" s="93"/>
      <c r="BY25" s="93"/>
      <c r="BZ25" s="94"/>
    </row>
    <row r="26" spans="1:78" ht="13.5" customHeight="1" x14ac:dyDescent="0.2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12"/>
      <c r="BK26" s="2"/>
      <c r="BL26" s="92"/>
      <c r="BM26" s="93"/>
      <c r="BN26" s="93"/>
      <c r="BO26" s="93"/>
      <c r="BP26" s="93"/>
      <c r="BQ26" s="93"/>
      <c r="BR26" s="93"/>
      <c r="BS26" s="93"/>
      <c r="BT26" s="93"/>
      <c r="BU26" s="93"/>
      <c r="BV26" s="93"/>
      <c r="BW26" s="93"/>
      <c r="BX26" s="93"/>
      <c r="BY26" s="93"/>
      <c r="BZ26" s="94"/>
    </row>
    <row r="27" spans="1:78" ht="13.5" customHeight="1" x14ac:dyDescent="0.2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12"/>
      <c r="BK27" s="2"/>
      <c r="BL27" s="92"/>
      <c r="BM27" s="93"/>
      <c r="BN27" s="93"/>
      <c r="BO27" s="93"/>
      <c r="BP27" s="93"/>
      <c r="BQ27" s="93"/>
      <c r="BR27" s="93"/>
      <c r="BS27" s="93"/>
      <c r="BT27" s="93"/>
      <c r="BU27" s="93"/>
      <c r="BV27" s="93"/>
      <c r="BW27" s="93"/>
      <c r="BX27" s="93"/>
      <c r="BY27" s="93"/>
      <c r="BZ27" s="94"/>
    </row>
    <row r="28" spans="1:78" ht="13.5" customHeight="1" x14ac:dyDescent="0.2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12"/>
      <c r="BK28" s="2"/>
      <c r="BL28" s="92"/>
      <c r="BM28" s="93"/>
      <c r="BN28" s="93"/>
      <c r="BO28" s="93"/>
      <c r="BP28" s="93"/>
      <c r="BQ28" s="93"/>
      <c r="BR28" s="93"/>
      <c r="BS28" s="93"/>
      <c r="BT28" s="93"/>
      <c r="BU28" s="93"/>
      <c r="BV28" s="93"/>
      <c r="BW28" s="93"/>
      <c r="BX28" s="93"/>
      <c r="BY28" s="93"/>
      <c r="BZ28" s="94"/>
    </row>
    <row r="29" spans="1:78" ht="13.5" customHeight="1" x14ac:dyDescent="0.2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12"/>
      <c r="BK29" s="2"/>
      <c r="BL29" s="92"/>
      <c r="BM29" s="93"/>
      <c r="BN29" s="93"/>
      <c r="BO29" s="93"/>
      <c r="BP29" s="93"/>
      <c r="BQ29" s="93"/>
      <c r="BR29" s="93"/>
      <c r="BS29" s="93"/>
      <c r="BT29" s="93"/>
      <c r="BU29" s="93"/>
      <c r="BV29" s="93"/>
      <c r="BW29" s="93"/>
      <c r="BX29" s="93"/>
      <c r="BY29" s="93"/>
      <c r="BZ29" s="94"/>
    </row>
    <row r="30" spans="1:78" ht="13.5" customHeight="1" x14ac:dyDescent="0.2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12"/>
      <c r="BK30" s="2"/>
      <c r="BL30" s="92"/>
      <c r="BM30" s="93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  <c r="BY30" s="93"/>
      <c r="BZ30" s="94"/>
    </row>
    <row r="31" spans="1:78" ht="13.5" customHeight="1" x14ac:dyDescent="0.2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12"/>
      <c r="BK31" s="2"/>
      <c r="BL31" s="92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93"/>
      <c r="BZ31" s="94"/>
    </row>
    <row r="32" spans="1:78" ht="13.5" customHeight="1" x14ac:dyDescent="0.2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12"/>
      <c r="BK32" s="2"/>
      <c r="BL32" s="92"/>
      <c r="BM32" s="93"/>
      <c r="BN32" s="93"/>
      <c r="BO32" s="93"/>
      <c r="BP32" s="93"/>
      <c r="BQ32" s="93"/>
      <c r="BR32" s="93"/>
      <c r="BS32" s="93"/>
      <c r="BT32" s="93"/>
      <c r="BU32" s="93"/>
      <c r="BV32" s="93"/>
      <c r="BW32" s="93"/>
      <c r="BX32" s="93"/>
      <c r="BY32" s="93"/>
      <c r="BZ32" s="94"/>
    </row>
    <row r="33" spans="1:78" ht="13.5" customHeight="1" x14ac:dyDescent="0.2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12"/>
      <c r="BK33" s="2"/>
      <c r="BL33" s="92"/>
      <c r="BM33" s="93"/>
      <c r="BN33" s="93"/>
      <c r="BO33" s="93"/>
      <c r="BP33" s="93"/>
      <c r="BQ33" s="93"/>
      <c r="BR33" s="93"/>
      <c r="BS33" s="93"/>
      <c r="BT33" s="93"/>
      <c r="BU33" s="93"/>
      <c r="BV33" s="93"/>
      <c r="BW33" s="93"/>
      <c r="BX33" s="93"/>
      <c r="BY33" s="93"/>
      <c r="BZ33" s="94"/>
    </row>
    <row r="34" spans="1:78" ht="13.5" customHeight="1" x14ac:dyDescent="0.2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2"/>
      <c r="BK34" s="2"/>
      <c r="BL34" s="92"/>
      <c r="BM34" s="93"/>
      <c r="BN34" s="93"/>
      <c r="BO34" s="93"/>
      <c r="BP34" s="93"/>
      <c r="BQ34" s="93"/>
      <c r="BR34" s="93"/>
      <c r="BS34" s="93"/>
      <c r="BT34" s="93"/>
      <c r="BU34" s="93"/>
      <c r="BV34" s="93"/>
      <c r="BW34" s="93"/>
      <c r="BX34" s="93"/>
      <c r="BY34" s="93"/>
      <c r="BZ34" s="94"/>
    </row>
    <row r="35" spans="1:78" ht="13.5" customHeight="1" x14ac:dyDescent="0.2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2"/>
      <c r="BK35" s="2"/>
      <c r="BL35" s="92"/>
      <c r="BM35" s="93"/>
      <c r="BN35" s="93"/>
      <c r="BO35" s="93"/>
      <c r="BP35" s="93"/>
      <c r="BQ35" s="93"/>
      <c r="BR35" s="93"/>
      <c r="BS35" s="93"/>
      <c r="BT35" s="93"/>
      <c r="BU35" s="93"/>
      <c r="BV35" s="93"/>
      <c r="BW35" s="93"/>
      <c r="BX35" s="93"/>
      <c r="BY35" s="93"/>
      <c r="BZ35" s="94"/>
    </row>
    <row r="36" spans="1:78" ht="13.5" customHeight="1" x14ac:dyDescent="0.2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12"/>
      <c r="BK36" s="2"/>
      <c r="BL36" s="92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4"/>
    </row>
    <row r="37" spans="1:78" ht="13.5" customHeight="1" x14ac:dyDescent="0.2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12"/>
      <c r="BK37" s="2"/>
      <c r="BL37" s="92"/>
      <c r="BM37" s="93"/>
      <c r="BN37" s="93"/>
      <c r="BO37" s="93"/>
      <c r="BP37" s="93"/>
      <c r="BQ37" s="93"/>
      <c r="BR37" s="93"/>
      <c r="BS37" s="93"/>
      <c r="BT37" s="93"/>
      <c r="BU37" s="93"/>
      <c r="BV37" s="93"/>
      <c r="BW37" s="93"/>
      <c r="BX37" s="93"/>
      <c r="BY37" s="93"/>
      <c r="BZ37" s="94"/>
    </row>
    <row r="38" spans="1:78" ht="13.5" customHeight="1" x14ac:dyDescent="0.2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12"/>
      <c r="BK38" s="2"/>
      <c r="BL38" s="92"/>
      <c r="BM38" s="93"/>
      <c r="BN38" s="93"/>
      <c r="BO38" s="93"/>
      <c r="BP38" s="93"/>
      <c r="BQ38" s="93"/>
      <c r="BR38" s="93"/>
      <c r="BS38" s="93"/>
      <c r="BT38" s="93"/>
      <c r="BU38" s="93"/>
      <c r="BV38" s="93"/>
      <c r="BW38" s="93"/>
      <c r="BX38" s="93"/>
      <c r="BY38" s="93"/>
      <c r="BZ38" s="94"/>
    </row>
    <row r="39" spans="1:78" ht="13.5" customHeight="1" x14ac:dyDescent="0.2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12"/>
      <c r="BK39" s="2"/>
      <c r="BL39" s="92"/>
      <c r="BM39" s="93"/>
      <c r="BN39" s="93"/>
      <c r="BO39" s="93"/>
      <c r="BP39" s="93"/>
      <c r="BQ39" s="93"/>
      <c r="BR39" s="93"/>
      <c r="BS39" s="93"/>
      <c r="BT39" s="93"/>
      <c r="BU39" s="93"/>
      <c r="BV39" s="93"/>
      <c r="BW39" s="93"/>
      <c r="BX39" s="93"/>
      <c r="BY39" s="93"/>
      <c r="BZ39" s="94"/>
    </row>
    <row r="40" spans="1:78" ht="13.5" customHeight="1" x14ac:dyDescent="0.2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12"/>
      <c r="BK40" s="2"/>
      <c r="BL40" s="92"/>
      <c r="BM40" s="93"/>
      <c r="BN40" s="93"/>
      <c r="BO40" s="93"/>
      <c r="BP40" s="93"/>
      <c r="BQ40" s="93"/>
      <c r="BR40" s="93"/>
      <c r="BS40" s="93"/>
      <c r="BT40" s="93"/>
      <c r="BU40" s="93"/>
      <c r="BV40" s="93"/>
      <c r="BW40" s="93"/>
      <c r="BX40" s="93"/>
      <c r="BY40" s="93"/>
      <c r="BZ40" s="94"/>
    </row>
    <row r="41" spans="1:78" ht="13.5" customHeight="1" x14ac:dyDescent="0.2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12"/>
      <c r="BK41" s="2"/>
      <c r="BL41" s="92"/>
      <c r="BM41" s="93"/>
      <c r="BN41" s="93"/>
      <c r="BO41" s="93"/>
      <c r="BP41" s="93"/>
      <c r="BQ41" s="93"/>
      <c r="BR41" s="93"/>
      <c r="BS41" s="93"/>
      <c r="BT41" s="93"/>
      <c r="BU41" s="93"/>
      <c r="BV41" s="93"/>
      <c r="BW41" s="93"/>
      <c r="BX41" s="93"/>
      <c r="BY41" s="93"/>
      <c r="BZ41" s="94"/>
    </row>
    <row r="42" spans="1:78" ht="13.5" customHeight="1" x14ac:dyDescent="0.2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12"/>
      <c r="BK42" s="2"/>
      <c r="BL42" s="92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4"/>
    </row>
    <row r="43" spans="1:78" ht="13.5" customHeight="1" x14ac:dyDescent="0.2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12"/>
      <c r="BK43" s="2"/>
      <c r="BL43" s="92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4"/>
    </row>
    <row r="44" spans="1:78" ht="13.5" customHeight="1" x14ac:dyDescent="0.2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12"/>
      <c r="BK44" s="2"/>
      <c r="BL44" s="92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4"/>
    </row>
    <row r="45" spans="1:78" ht="13.5" customHeight="1" x14ac:dyDescent="0.2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12"/>
      <c r="BK45" s="2"/>
      <c r="BL45" s="69" t="s">
        <v>44</v>
      </c>
      <c r="BM45" s="70"/>
      <c r="BN45" s="70"/>
      <c r="BO45" s="70"/>
      <c r="BP45" s="70"/>
      <c r="BQ45" s="70"/>
      <c r="BR45" s="70"/>
      <c r="BS45" s="70"/>
      <c r="BT45" s="70"/>
      <c r="BU45" s="70"/>
      <c r="BV45" s="70"/>
      <c r="BW45" s="70"/>
      <c r="BX45" s="70"/>
      <c r="BY45" s="70"/>
      <c r="BZ45" s="71"/>
    </row>
    <row r="46" spans="1:78" ht="13.5" customHeight="1" x14ac:dyDescent="0.2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12"/>
      <c r="BK46" s="2"/>
      <c r="BL46" s="72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4"/>
    </row>
    <row r="47" spans="1:78" ht="13.5" customHeight="1" x14ac:dyDescent="0.2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12"/>
      <c r="BK47" s="2"/>
      <c r="BL47" s="75" t="s">
        <v>109</v>
      </c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7"/>
    </row>
    <row r="48" spans="1:78" ht="13.5" customHeight="1" x14ac:dyDescent="0.2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12"/>
      <c r="BK48" s="2"/>
      <c r="BL48" s="75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  <c r="BX48" s="76"/>
      <c r="BY48" s="76"/>
      <c r="BZ48" s="77"/>
    </row>
    <row r="49" spans="1:78" ht="13.5" customHeight="1" x14ac:dyDescent="0.2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12"/>
      <c r="BK49" s="2"/>
      <c r="BL49" s="75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6"/>
      <c r="BZ49" s="77"/>
    </row>
    <row r="50" spans="1:78" ht="13.5" customHeight="1" x14ac:dyDescent="0.2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12"/>
      <c r="BK50" s="2"/>
      <c r="BL50" s="75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  <c r="BX50" s="76"/>
      <c r="BY50" s="76"/>
      <c r="BZ50" s="77"/>
    </row>
    <row r="51" spans="1:78" ht="13.5" customHeight="1" x14ac:dyDescent="0.2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12"/>
      <c r="BK51" s="2"/>
      <c r="BL51" s="75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7"/>
    </row>
    <row r="52" spans="1:78" ht="13.5" customHeight="1" x14ac:dyDescent="0.2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12"/>
      <c r="BK52" s="2"/>
      <c r="BL52" s="75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7"/>
    </row>
    <row r="53" spans="1:78" ht="13.5" customHeight="1" x14ac:dyDescent="0.2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12"/>
      <c r="BK53" s="2"/>
      <c r="BL53" s="75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7"/>
    </row>
    <row r="54" spans="1:78" ht="13.5" customHeight="1" x14ac:dyDescent="0.2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12"/>
      <c r="BK54" s="2"/>
      <c r="BL54" s="75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7"/>
    </row>
    <row r="55" spans="1:78" ht="13.5" customHeight="1" x14ac:dyDescent="0.2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12"/>
      <c r="BK55" s="2"/>
      <c r="BL55" s="75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7"/>
    </row>
    <row r="56" spans="1:78" ht="13.5" customHeight="1" x14ac:dyDescent="0.2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2"/>
      <c r="BK56" s="2"/>
      <c r="BL56" s="75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7"/>
    </row>
    <row r="57" spans="1:78" ht="13.5" customHeight="1" x14ac:dyDescent="0.2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2"/>
      <c r="BK57" s="2"/>
      <c r="BL57" s="75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  <c r="BX57" s="76"/>
      <c r="BY57" s="76"/>
      <c r="BZ57" s="77"/>
    </row>
    <row r="58" spans="1:78" ht="13.5" customHeight="1" x14ac:dyDescent="0.2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1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11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11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12"/>
      <c r="BK58" s="2"/>
      <c r="BL58" s="75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7"/>
    </row>
    <row r="59" spans="1:78" ht="13.5" customHeight="1" x14ac:dyDescent="0.2">
      <c r="A59" s="2"/>
      <c r="B59" s="5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13"/>
      <c r="BK59" s="2"/>
      <c r="BL59" s="75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7"/>
    </row>
    <row r="60" spans="1:78" ht="13.5" customHeight="1" x14ac:dyDescent="0.2">
      <c r="A60" s="2"/>
      <c r="B60" s="66" t="s">
        <v>12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8"/>
      <c r="BK60" s="2"/>
      <c r="BL60" s="75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7"/>
    </row>
    <row r="61" spans="1:78" ht="13.5" customHeight="1" x14ac:dyDescent="0.2">
      <c r="A61" s="2"/>
      <c r="B61" s="66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  <c r="BE61" s="67"/>
      <c r="BF61" s="67"/>
      <c r="BG61" s="67"/>
      <c r="BH61" s="67"/>
      <c r="BI61" s="67"/>
      <c r="BJ61" s="68"/>
      <c r="BK61" s="2"/>
      <c r="BL61" s="75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7"/>
    </row>
    <row r="62" spans="1:78" ht="13.5" customHeight="1" x14ac:dyDescent="0.2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12"/>
      <c r="BK62" s="2"/>
      <c r="BL62" s="75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7"/>
    </row>
    <row r="63" spans="1:78" ht="13.5" customHeight="1" x14ac:dyDescent="0.2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12"/>
      <c r="BK63" s="2"/>
      <c r="BL63" s="75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7"/>
    </row>
    <row r="64" spans="1:78" ht="13.5" customHeight="1" x14ac:dyDescent="0.2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12"/>
      <c r="BK64" s="2"/>
      <c r="BL64" s="69" t="s">
        <v>13</v>
      </c>
      <c r="BM64" s="70"/>
      <c r="BN64" s="70"/>
      <c r="BO64" s="70"/>
      <c r="BP64" s="70"/>
      <c r="BQ64" s="70"/>
      <c r="BR64" s="70"/>
      <c r="BS64" s="70"/>
      <c r="BT64" s="70"/>
      <c r="BU64" s="70"/>
      <c r="BV64" s="70"/>
      <c r="BW64" s="70"/>
      <c r="BX64" s="70"/>
      <c r="BY64" s="70"/>
      <c r="BZ64" s="71"/>
    </row>
    <row r="65" spans="1:78" ht="13.5" customHeight="1" x14ac:dyDescent="0.2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12"/>
      <c r="BK65" s="2"/>
      <c r="BL65" s="72"/>
      <c r="BM65" s="73"/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4"/>
    </row>
    <row r="66" spans="1:78" ht="13.5" customHeight="1" x14ac:dyDescent="0.2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12"/>
      <c r="BK66" s="2"/>
      <c r="BL66" s="78" t="s">
        <v>22</v>
      </c>
      <c r="BM66" s="79"/>
      <c r="BN66" s="79"/>
      <c r="BO66" s="79"/>
      <c r="BP66" s="79"/>
      <c r="BQ66" s="79"/>
      <c r="BR66" s="79"/>
      <c r="BS66" s="79"/>
      <c r="BT66" s="79"/>
      <c r="BU66" s="79"/>
      <c r="BV66" s="79"/>
      <c r="BW66" s="79"/>
      <c r="BX66" s="79"/>
      <c r="BY66" s="79"/>
      <c r="BZ66" s="80"/>
    </row>
    <row r="67" spans="1:78" ht="13.5" customHeight="1" x14ac:dyDescent="0.2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12"/>
      <c r="BK67" s="2"/>
      <c r="BL67" s="78"/>
      <c r="BM67" s="79"/>
      <c r="BN67" s="79"/>
      <c r="BO67" s="79"/>
      <c r="BP67" s="79"/>
      <c r="BQ67" s="79"/>
      <c r="BR67" s="79"/>
      <c r="BS67" s="79"/>
      <c r="BT67" s="79"/>
      <c r="BU67" s="79"/>
      <c r="BV67" s="79"/>
      <c r="BW67" s="79"/>
      <c r="BX67" s="79"/>
      <c r="BY67" s="79"/>
      <c r="BZ67" s="80"/>
    </row>
    <row r="68" spans="1:78" ht="13.5" customHeight="1" x14ac:dyDescent="0.2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12"/>
      <c r="BK68" s="2"/>
      <c r="BL68" s="78"/>
      <c r="BM68" s="79"/>
      <c r="BN68" s="79"/>
      <c r="BO68" s="79"/>
      <c r="BP68" s="79"/>
      <c r="BQ68" s="79"/>
      <c r="BR68" s="79"/>
      <c r="BS68" s="79"/>
      <c r="BT68" s="79"/>
      <c r="BU68" s="79"/>
      <c r="BV68" s="79"/>
      <c r="BW68" s="79"/>
      <c r="BX68" s="79"/>
      <c r="BY68" s="79"/>
      <c r="BZ68" s="80"/>
    </row>
    <row r="69" spans="1:78" ht="13.5" customHeight="1" x14ac:dyDescent="0.2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12"/>
      <c r="BK69" s="2"/>
      <c r="BL69" s="78"/>
      <c r="BM69" s="79"/>
      <c r="BN69" s="79"/>
      <c r="BO69" s="79"/>
      <c r="BP69" s="79"/>
      <c r="BQ69" s="79"/>
      <c r="BR69" s="79"/>
      <c r="BS69" s="79"/>
      <c r="BT69" s="79"/>
      <c r="BU69" s="79"/>
      <c r="BV69" s="79"/>
      <c r="BW69" s="79"/>
      <c r="BX69" s="79"/>
      <c r="BY69" s="79"/>
      <c r="BZ69" s="80"/>
    </row>
    <row r="70" spans="1:78" ht="13.5" customHeight="1" x14ac:dyDescent="0.2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12"/>
      <c r="BK70" s="2"/>
      <c r="BL70" s="78"/>
      <c r="BM70" s="79"/>
      <c r="BN70" s="79"/>
      <c r="BO70" s="79"/>
      <c r="BP70" s="79"/>
      <c r="BQ70" s="79"/>
      <c r="BR70" s="79"/>
      <c r="BS70" s="79"/>
      <c r="BT70" s="79"/>
      <c r="BU70" s="79"/>
      <c r="BV70" s="79"/>
      <c r="BW70" s="79"/>
      <c r="BX70" s="79"/>
      <c r="BY70" s="79"/>
      <c r="BZ70" s="80"/>
    </row>
    <row r="71" spans="1:78" ht="13.5" customHeight="1" x14ac:dyDescent="0.2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12"/>
      <c r="BK71" s="2"/>
      <c r="BL71" s="78"/>
      <c r="BM71" s="79"/>
      <c r="BN71" s="79"/>
      <c r="BO71" s="79"/>
      <c r="BP71" s="79"/>
      <c r="BQ71" s="79"/>
      <c r="BR71" s="79"/>
      <c r="BS71" s="79"/>
      <c r="BT71" s="79"/>
      <c r="BU71" s="79"/>
      <c r="BV71" s="79"/>
      <c r="BW71" s="79"/>
      <c r="BX71" s="79"/>
      <c r="BY71" s="79"/>
      <c r="BZ71" s="80"/>
    </row>
    <row r="72" spans="1:78" ht="13.5" customHeight="1" x14ac:dyDescent="0.2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12"/>
      <c r="BK72" s="2"/>
      <c r="BL72" s="78"/>
      <c r="BM72" s="79"/>
      <c r="BN72" s="79"/>
      <c r="BO72" s="79"/>
      <c r="BP72" s="79"/>
      <c r="BQ72" s="79"/>
      <c r="BR72" s="79"/>
      <c r="BS72" s="79"/>
      <c r="BT72" s="79"/>
      <c r="BU72" s="79"/>
      <c r="BV72" s="79"/>
      <c r="BW72" s="79"/>
      <c r="BX72" s="79"/>
      <c r="BY72" s="79"/>
      <c r="BZ72" s="80"/>
    </row>
    <row r="73" spans="1:78" ht="13.5" customHeight="1" x14ac:dyDescent="0.2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12"/>
      <c r="BK73" s="2"/>
      <c r="BL73" s="78"/>
      <c r="BM73" s="79"/>
      <c r="BN73" s="79"/>
      <c r="BO73" s="79"/>
      <c r="BP73" s="79"/>
      <c r="BQ73" s="79"/>
      <c r="BR73" s="79"/>
      <c r="BS73" s="79"/>
      <c r="BT73" s="79"/>
      <c r="BU73" s="79"/>
      <c r="BV73" s="79"/>
      <c r="BW73" s="79"/>
      <c r="BX73" s="79"/>
      <c r="BY73" s="79"/>
      <c r="BZ73" s="80"/>
    </row>
    <row r="74" spans="1:78" ht="13.5" customHeight="1" x14ac:dyDescent="0.2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12"/>
      <c r="BK74" s="2"/>
      <c r="BL74" s="78"/>
      <c r="BM74" s="79"/>
      <c r="BN74" s="79"/>
      <c r="BO74" s="79"/>
      <c r="BP74" s="79"/>
      <c r="BQ74" s="79"/>
      <c r="BR74" s="79"/>
      <c r="BS74" s="79"/>
      <c r="BT74" s="79"/>
      <c r="BU74" s="79"/>
      <c r="BV74" s="79"/>
      <c r="BW74" s="79"/>
      <c r="BX74" s="79"/>
      <c r="BY74" s="79"/>
      <c r="BZ74" s="80"/>
    </row>
    <row r="75" spans="1:78" ht="13.5" customHeight="1" x14ac:dyDescent="0.2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12"/>
      <c r="BK75" s="2"/>
      <c r="BL75" s="78"/>
      <c r="BM75" s="79"/>
      <c r="BN75" s="79"/>
      <c r="BO75" s="79"/>
      <c r="BP75" s="79"/>
      <c r="BQ75" s="79"/>
      <c r="BR75" s="79"/>
      <c r="BS75" s="79"/>
      <c r="BT75" s="79"/>
      <c r="BU75" s="79"/>
      <c r="BV75" s="79"/>
      <c r="BW75" s="79"/>
      <c r="BX75" s="79"/>
      <c r="BY75" s="79"/>
      <c r="BZ75" s="80"/>
    </row>
    <row r="76" spans="1:78" ht="13.5" customHeight="1" x14ac:dyDescent="0.2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12"/>
      <c r="BK76" s="2"/>
      <c r="BL76" s="78"/>
      <c r="BM76" s="79"/>
      <c r="BN76" s="79"/>
      <c r="BO76" s="79"/>
      <c r="BP76" s="79"/>
      <c r="BQ76" s="79"/>
      <c r="BR76" s="79"/>
      <c r="BS76" s="79"/>
      <c r="BT76" s="79"/>
      <c r="BU76" s="79"/>
      <c r="BV76" s="79"/>
      <c r="BW76" s="79"/>
      <c r="BX76" s="79"/>
      <c r="BY76" s="79"/>
      <c r="BZ76" s="80"/>
    </row>
    <row r="77" spans="1:78" ht="13.5" customHeight="1" x14ac:dyDescent="0.2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12"/>
      <c r="BK77" s="2"/>
      <c r="BL77" s="78"/>
      <c r="BM77" s="79"/>
      <c r="BN77" s="79"/>
      <c r="BO77" s="79"/>
      <c r="BP77" s="79"/>
      <c r="BQ77" s="79"/>
      <c r="BR77" s="79"/>
      <c r="BS77" s="79"/>
      <c r="BT77" s="79"/>
      <c r="BU77" s="79"/>
      <c r="BV77" s="79"/>
      <c r="BW77" s="79"/>
      <c r="BX77" s="79"/>
      <c r="BY77" s="79"/>
      <c r="BZ77" s="80"/>
    </row>
    <row r="78" spans="1:78" ht="13.5" customHeight="1" x14ac:dyDescent="0.2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12"/>
      <c r="BK78" s="2"/>
      <c r="BL78" s="78"/>
      <c r="BM78" s="79"/>
      <c r="BN78" s="79"/>
      <c r="BO78" s="79"/>
      <c r="BP78" s="79"/>
      <c r="BQ78" s="79"/>
      <c r="BR78" s="79"/>
      <c r="BS78" s="79"/>
      <c r="BT78" s="79"/>
      <c r="BU78" s="79"/>
      <c r="BV78" s="79"/>
      <c r="BW78" s="79"/>
      <c r="BX78" s="79"/>
      <c r="BY78" s="79"/>
      <c r="BZ78" s="80"/>
    </row>
    <row r="79" spans="1:78" ht="13.5" customHeight="1" x14ac:dyDescent="0.2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1"/>
      <c r="V79" s="1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1"/>
      <c r="AP79" s="1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12"/>
      <c r="BK79" s="2"/>
      <c r="BL79" s="78"/>
      <c r="BM79" s="79"/>
      <c r="BN79" s="79"/>
      <c r="BO79" s="79"/>
      <c r="BP79" s="79"/>
      <c r="BQ79" s="79"/>
      <c r="BR79" s="79"/>
      <c r="BS79" s="79"/>
      <c r="BT79" s="79"/>
      <c r="BU79" s="79"/>
      <c r="BV79" s="79"/>
      <c r="BW79" s="79"/>
      <c r="BX79" s="79"/>
      <c r="BY79" s="79"/>
      <c r="BZ79" s="80"/>
    </row>
    <row r="80" spans="1:78" ht="13.5" customHeight="1" x14ac:dyDescent="0.2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1"/>
      <c r="V80" s="1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1"/>
      <c r="AP80" s="1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12"/>
      <c r="BK80" s="2"/>
      <c r="BL80" s="78"/>
      <c r="BM80" s="79"/>
      <c r="BN80" s="79"/>
      <c r="BO80" s="79"/>
      <c r="BP80" s="79"/>
      <c r="BQ80" s="79"/>
      <c r="BR80" s="79"/>
      <c r="BS80" s="79"/>
      <c r="BT80" s="79"/>
      <c r="BU80" s="79"/>
      <c r="BV80" s="79"/>
      <c r="BW80" s="79"/>
      <c r="BX80" s="79"/>
      <c r="BY80" s="79"/>
      <c r="BZ80" s="80"/>
    </row>
    <row r="81" spans="1:78" ht="13.5" customHeight="1" x14ac:dyDescent="0.2">
      <c r="A81" s="2"/>
      <c r="B81" s="4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2"/>
      <c r="V81" s="2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2"/>
      <c r="AP81" s="2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2"/>
      <c r="BJ81" s="12"/>
      <c r="BK81" s="2"/>
      <c r="BL81" s="78"/>
      <c r="BM81" s="79"/>
      <c r="BN81" s="79"/>
      <c r="BO81" s="79"/>
      <c r="BP81" s="79"/>
      <c r="BQ81" s="79"/>
      <c r="BR81" s="79"/>
      <c r="BS81" s="79"/>
      <c r="BT81" s="79"/>
      <c r="BU81" s="79"/>
      <c r="BV81" s="79"/>
      <c r="BW81" s="79"/>
      <c r="BX81" s="79"/>
      <c r="BY81" s="79"/>
      <c r="BZ81" s="80"/>
    </row>
    <row r="82" spans="1:78" ht="13.5" customHeight="1" x14ac:dyDescent="0.2">
      <c r="A82" s="2"/>
      <c r="B82" s="5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13"/>
      <c r="BK82" s="2"/>
      <c r="BL82" s="81"/>
      <c r="BM82" s="82"/>
      <c r="BN82" s="82"/>
      <c r="BO82" s="82"/>
      <c r="BP82" s="82"/>
      <c r="BQ82" s="82"/>
      <c r="BR82" s="82"/>
      <c r="BS82" s="82"/>
      <c r="BT82" s="82"/>
      <c r="BU82" s="82"/>
      <c r="BV82" s="82"/>
      <c r="BW82" s="82"/>
      <c r="BX82" s="82"/>
      <c r="BY82" s="82"/>
      <c r="BZ82" s="83"/>
    </row>
    <row r="83" spans="1:78" x14ac:dyDescent="0.2">
      <c r="C83" s="10"/>
    </row>
    <row r="84" spans="1:78" hidden="1" x14ac:dyDescent="0.2">
      <c r="B84" s="6" t="s">
        <v>46</v>
      </c>
      <c r="C84" s="6"/>
      <c r="D84" s="6"/>
      <c r="E84" s="6" t="s">
        <v>47</v>
      </c>
      <c r="F84" s="6" t="s">
        <v>49</v>
      </c>
      <c r="G84" s="6" t="s">
        <v>51</v>
      </c>
      <c r="H84" s="6" t="s">
        <v>45</v>
      </c>
      <c r="I84" s="6" t="s">
        <v>14</v>
      </c>
      <c r="J84" s="6" t="s">
        <v>30</v>
      </c>
      <c r="K84" s="6" t="s">
        <v>52</v>
      </c>
      <c r="L84" s="6" t="s">
        <v>53</v>
      </c>
      <c r="M84" s="6" t="s">
        <v>35</v>
      </c>
      <c r="N84" s="6" t="s">
        <v>55</v>
      </c>
      <c r="O84" s="6" t="s">
        <v>57</v>
      </c>
    </row>
    <row r="85" spans="1:78" hidden="1" x14ac:dyDescent="0.2">
      <c r="B85" s="6"/>
      <c r="C85" s="6"/>
      <c r="D85" s="6"/>
      <c r="E85" s="6" t="str">
        <f>データ!AH6</f>
        <v>【107.26】</v>
      </c>
      <c r="F85" s="6" t="str">
        <f>データ!AS6</f>
        <v>【1.61】</v>
      </c>
      <c r="G85" s="6" t="str">
        <f>データ!BD6</f>
        <v>【239.69】</v>
      </c>
      <c r="H85" s="6" t="str">
        <f>データ!BO6</f>
        <v>【264.86】</v>
      </c>
      <c r="I85" s="6" t="str">
        <f>データ!BZ6</f>
        <v>【97.59】</v>
      </c>
      <c r="J85" s="6" t="str">
        <f>データ!CK6</f>
        <v>【181.66】</v>
      </c>
      <c r="K85" s="6" t="str">
        <f>データ!CV6</f>
        <v>【60.21】</v>
      </c>
      <c r="L85" s="6" t="str">
        <f>データ!DG6</f>
        <v>【89.21】</v>
      </c>
      <c r="M85" s="6" t="str">
        <f>データ!DR6</f>
        <v>【52.41】</v>
      </c>
      <c r="N85" s="6" t="str">
        <f>データ!EC6</f>
        <v>【26.78】</v>
      </c>
      <c r="O85" s="6" t="str">
        <f>データ!EN6</f>
        <v>【0.59】</v>
      </c>
    </row>
  </sheetData>
  <sheetProtection algorithmName="SHA-512" hashValue="CqL0uUD6rGjW5y1WqqXTsKSO6CP50fEiLk3XFyXsySLmCYC09Grh3n6WeBVbxWQKM/mIf2ZYC9ZFqkaOvVclIg==" saltValue="sfzy7Y+ciqLERjq6gP3PZQ==" spinCount="100000" sheet="1" objects="1" scenarios="1" formatCells="0" formatColumns="0" formatRows="0"/>
  <mergeCells count="48">
    <mergeCell ref="B60:BJ61"/>
    <mergeCell ref="BL64:BZ65"/>
    <mergeCell ref="BL16:BZ44"/>
    <mergeCell ref="BL47:BZ63"/>
    <mergeCell ref="BL66:BZ82"/>
    <mergeCell ref="B2:BZ4"/>
    <mergeCell ref="BL11:BZ13"/>
    <mergeCell ref="B14:BJ15"/>
    <mergeCell ref="BL14:BZ15"/>
    <mergeCell ref="BL45:BZ46"/>
    <mergeCell ref="AT9:BA9"/>
    <mergeCell ref="BB9:BI9"/>
    <mergeCell ref="BL9:BM9"/>
    <mergeCell ref="BN9:BY9"/>
    <mergeCell ref="B10:H10"/>
    <mergeCell ref="I10:O10"/>
    <mergeCell ref="P10:V10"/>
    <mergeCell ref="W10:AC10"/>
    <mergeCell ref="AL10:AS10"/>
    <mergeCell ref="AT10:BA10"/>
    <mergeCell ref="BB10:BI10"/>
    <mergeCell ref="BL10:BM10"/>
    <mergeCell ref="BN10:BY10"/>
    <mergeCell ref="B9:H9"/>
    <mergeCell ref="I9:O9"/>
    <mergeCell ref="P9:V9"/>
    <mergeCell ref="W9:AC9"/>
    <mergeCell ref="AL9:AS9"/>
    <mergeCell ref="AL7:AS7"/>
    <mergeCell ref="AT7:BA7"/>
    <mergeCell ref="BB7:BI7"/>
    <mergeCell ref="BL7:BY7"/>
    <mergeCell ref="B8:H8"/>
    <mergeCell ref="I8:O8"/>
    <mergeCell ref="P8:V8"/>
    <mergeCell ref="W8:AC8"/>
    <mergeCell ref="AD8:AJ8"/>
    <mergeCell ref="AL8:AS8"/>
    <mergeCell ref="AT8:BA8"/>
    <mergeCell ref="BB8:BI8"/>
    <mergeCell ref="BL8:BM8"/>
    <mergeCell ref="BN8:BY8"/>
    <mergeCell ref="B6:AG6"/>
    <mergeCell ref="B7:H7"/>
    <mergeCell ref="I7:O7"/>
    <mergeCell ref="P7:V7"/>
    <mergeCell ref="W7:AC7"/>
    <mergeCell ref="AD7:AJ7"/>
  </mergeCells>
  <phoneticPr fontId="1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N13"/>
  <sheetViews>
    <sheetView showGridLines="0" workbookViewId="0"/>
  </sheetViews>
  <sheetFormatPr defaultRowHeight="13.2" x14ac:dyDescent="0.2"/>
  <cols>
    <col min="2" max="144" width="11.88671875" customWidth="1"/>
  </cols>
  <sheetData>
    <row r="1" spans="1:144" x14ac:dyDescent="0.2">
      <c r="A1" t="s">
        <v>50</v>
      </c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>
        <v>1</v>
      </c>
      <c r="Y1" s="23">
        <v>1</v>
      </c>
      <c r="Z1" s="23">
        <v>1</v>
      </c>
      <c r="AA1" s="23">
        <v>1</v>
      </c>
      <c r="AB1" s="23">
        <v>1</v>
      </c>
      <c r="AC1" s="23">
        <v>1</v>
      </c>
      <c r="AD1" s="23">
        <v>1</v>
      </c>
      <c r="AE1" s="23">
        <v>1</v>
      </c>
      <c r="AF1" s="23">
        <v>1</v>
      </c>
      <c r="AG1" s="23">
        <v>1</v>
      </c>
      <c r="AH1" s="23"/>
      <c r="AI1" s="23">
        <v>1</v>
      </c>
      <c r="AJ1" s="23">
        <v>1</v>
      </c>
      <c r="AK1" s="23">
        <v>1</v>
      </c>
      <c r="AL1" s="23">
        <v>1</v>
      </c>
      <c r="AM1" s="23">
        <v>1</v>
      </c>
      <c r="AN1" s="23">
        <v>1</v>
      </c>
      <c r="AO1" s="23">
        <v>1</v>
      </c>
      <c r="AP1" s="23">
        <v>1</v>
      </c>
      <c r="AQ1" s="23">
        <v>1</v>
      </c>
      <c r="AR1" s="23">
        <v>1</v>
      </c>
      <c r="AS1" s="23"/>
      <c r="AT1" s="23">
        <v>1</v>
      </c>
      <c r="AU1" s="23">
        <v>1</v>
      </c>
      <c r="AV1" s="23">
        <v>1</v>
      </c>
      <c r="AW1" s="23">
        <v>1</v>
      </c>
      <c r="AX1" s="23">
        <v>1</v>
      </c>
      <c r="AY1" s="23">
        <v>1</v>
      </c>
      <c r="AZ1" s="23">
        <v>1</v>
      </c>
      <c r="BA1" s="23">
        <v>1</v>
      </c>
      <c r="BB1" s="23">
        <v>1</v>
      </c>
      <c r="BC1" s="23">
        <v>1</v>
      </c>
      <c r="BD1" s="23"/>
      <c r="BE1" s="23">
        <v>1</v>
      </c>
      <c r="BF1" s="23">
        <v>1</v>
      </c>
      <c r="BG1" s="23">
        <v>1</v>
      </c>
      <c r="BH1" s="23">
        <v>1</v>
      </c>
      <c r="BI1" s="23">
        <v>1</v>
      </c>
      <c r="BJ1" s="23">
        <v>1</v>
      </c>
      <c r="BK1" s="23">
        <v>1</v>
      </c>
      <c r="BL1" s="23">
        <v>1</v>
      </c>
      <c r="BM1" s="23">
        <v>1</v>
      </c>
      <c r="BN1" s="23">
        <v>1</v>
      </c>
      <c r="BO1" s="23"/>
      <c r="BP1" s="23">
        <v>1</v>
      </c>
      <c r="BQ1" s="23">
        <v>1</v>
      </c>
      <c r="BR1" s="23">
        <v>1</v>
      </c>
      <c r="BS1" s="23">
        <v>1</v>
      </c>
      <c r="BT1" s="23">
        <v>1</v>
      </c>
      <c r="BU1" s="23">
        <v>1</v>
      </c>
      <c r="BV1" s="23">
        <v>1</v>
      </c>
      <c r="BW1" s="23">
        <v>1</v>
      </c>
      <c r="BX1" s="23">
        <v>1</v>
      </c>
      <c r="BY1" s="23">
        <v>1</v>
      </c>
      <c r="BZ1" s="23"/>
      <c r="CA1" s="23">
        <v>1</v>
      </c>
      <c r="CB1" s="23">
        <v>1</v>
      </c>
      <c r="CC1" s="23">
        <v>1</v>
      </c>
      <c r="CD1" s="23">
        <v>1</v>
      </c>
      <c r="CE1" s="23">
        <v>1</v>
      </c>
      <c r="CF1" s="23">
        <v>1</v>
      </c>
      <c r="CG1" s="23">
        <v>1</v>
      </c>
      <c r="CH1" s="23">
        <v>1</v>
      </c>
      <c r="CI1" s="23">
        <v>1</v>
      </c>
      <c r="CJ1" s="23">
        <v>1</v>
      </c>
      <c r="CK1" s="23"/>
      <c r="CL1" s="23">
        <v>1</v>
      </c>
      <c r="CM1" s="23">
        <v>1</v>
      </c>
      <c r="CN1" s="23">
        <v>1</v>
      </c>
      <c r="CO1" s="23">
        <v>1</v>
      </c>
      <c r="CP1" s="23">
        <v>1</v>
      </c>
      <c r="CQ1" s="23">
        <v>1</v>
      </c>
      <c r="CR1" s="23">
        <v>1</v>
      </c>
      <c r="CS1" s="23">
        <v>1</v>
      </c>
      <c r="CT1" s="23">
        <v>1</v>
      </c>
      <c r="CU1" s="23">
        <v>1</v>
      </c>
      <c r="CV1" s="23"/>
      <c r="CW1" s="23">
        <v>1</v>
      </c>
      <c r="CX1" s="23">
        <v>1</v>
      </c>
      <c r="CY1" s="23">
        <v>1</v>
      </c>
      <c r="CZ1" s="23">
        <v>1</v>
      </c>
      <c r="DA1" s="23">
        <v>1</v>
      </c>
      <c r="DB1" s="23">
        <v>1</v>
      </c>
      <c r="DC1" s="23">
        <v>1</v>
      </c>
      <c r="DD1" s="23">
        <v>1</v>
      </c>
      <c r="DE1" s="23">
        <v>1</v>
      </c>
      <c r="DF1" s="23">
        <v>1</v>
      </c>
      <c r="DG1" s="23"/>
      <c r="DH1" s="23">
        <v>1</v>
      </c>
      <c r="DI1" s="23">
        <v>1</v>
      </c>
      <c r="DJ1" s="23">
        <v>1</v>
      </c>
      <c r="DK1" s="23">
        <v>1</v>
      </c>
      <c r="DL1" s="23">
        <v>1</v>
      </c>
      <c r="DM1" s="23">
        <v>1</v>
      </c>
      <c r="DN1" s="23">
        <v>1</v>
      </c>
      <c r="DO1" s="23">
        <v>1</v>
      </c>
      <c r="DP1" s="23">
        <v>1</v>
      </c>
      <c r="DQ1" s="23">
        <v>1</v>
      </c>
      <c r="DR1" s="23"/>
      <c r="DS1" s="23">
        <v>1</v>
      </c>
      <c r="DT1" s="23">
        <v>1</v>
      </c>
      <c r="DU1" s="23">
        <v>1</v>
      </c>
      <c r="DV1" s="23">
        <v>1</v>
      </c>
      <c r="DW1" s="23">
        <v>1</v>
      </c>
      <c r="DX1" s="23">
        <v>1</v>
      </c>
      <c r="DY1" s="23">
        <v>1</v>
      </c>
      <c r="DZ1" s="23">
        <v>1</v>
      </c>
      <c r="EA1" s="23">
        <v>1</v>
      </c>
      <c r="EB1" s="23">
        <v>1</v>
      </c>
      <c r="EC1" s="23"/>
      <c r="ED1" s="23">
        <v>1</v>
      </c>
      <c r="EE1" s="23">
        <v>1</v>
      </c>
      <c r="EF1" s="23">
        <v>1</v>
      </c>
      <c r="EG1" s="23">
        <v>1</v>
      </c>
      <c r="EH1" s="23">
        <v>1</v>
      </c>
      <c r="EI1" s="23">
        <v>1</v>
      </c>
      <c r="EJ1" s="23">
        <v>1</v>
      </c>
      <c r="EK1" s="23">
        <v>1</v>
      </c>
      <c r="EL1" s="23">
        <v>1</v>
      </c>
      <c r="EM1" s="23">
        <v>1</v>
      </c>
      <c r="EN1" s="23"/>
    </row>
    <row r="2" spans="1:144" x14ac:dyDescent="0.2">
      <c r="A2" s="15" t="s">
        <v>59</v>
      </c>
      <c r="B2" s="15">
        <f t="shared" ref="B2:EN2" si="0">COLUMN()-1</f>
        <v>1</v>
      </c>
      <c r="C2" s="15">
        <f t="shared" si="0"/>
        <v>2</v>
      </c>
      <c r="D2" s="15">
        <f t="shared" si="0"/>
        <v>3</v>
      </c>
      <c r="E2" s="15">
        <f t="shared" si="0"/>
        <v>4</v>
      </c>
      <c r="F2" s="15">
        <f t="shared" si="0"/>
        <v>5</v>
      </c>
      <c r="G2" s="15">
        <f t="shared" si="0"/>
        <v>6</v>
      </c>
      <c r="H2" s="15">
        <f t="shared" si="0"/>
        <v>7</v>
      </c>
      <c r="I2" s="15">
        <f t="shared" si="0"/>
        <v>8</v>
      </c>
      <c r="J2" s="15">
        <f t="shared" si="0"/>
        <v>9</v>
      </c>
      <c r="K2" s="15">
        <f t="shared" si="0"/>
        <v>10</v>
      </c>
      <c r="L2" s="15">
        <f t="shared" si="0"/>
        <v>11</v>
      </c>
      <c r="M2" s="15">
        <f t="shared" si="0"/>
        <v>12</v>
      </c>
      <c r="N2" s="15">
        <f t="shared" si="0"/>
        <v>13</v>
      </c>
      <c r="O2" s="15">
        <f t="shared" si="0"/>
        <v>14</v>
      </c>
      <c r="P2" s="15">
        <f t="shared" si="0"/>
        <v>15</v>
      </c>
      <c r="Q2" s="15">
        <f t="shared" si="0"/>
        <v>16</v>
      </c>
      <c r="R2" s="15">
        <f t="shared" si="0"/>
        <v>17</v>
      </c>
      <c r="S2" s="15">
        <f t="shared" si="0"/>
        <v>18</v>
      </c>
      <c r="T2" s="15">
        <f t="shared" si="0"/>
        <v>19</v>
      </c>
      <c r="U2" s="15">
        <f t="shared" si="0"/>
        <v>20</v>
      </c>
      <c r="V2" s="15">
        <f t="shared" si="0"/>
        <v>21</v>
      </c>
      <c r="W2" s="15">
        <f t="shared" si="0"/>
        <v>22</v>
      </c>
      <c r="X2" s="15">
        <f t="shared" si="0"/>
        <v>23</v>
      </c>
      <c r="Y2" s="15">
        <f t="shared" si="0"/>
        <v>24</v>
      </c>
      <c r="Z2" s="15">
        <f t="shared" si="0"/>
        <v>25</v>
      </c>
      <c r="AA2" s="15">
        <f t="shared" si="0"/>
        <v>26</v>
      </c>
      <c r="AB2" s="15">
        <f t="shared" si="0"/>
        <v>27</v>
      </c>
      <c r="AC2" s="15">
        <f t="shared" si="0"/>
        <v>28</v>
      </c>
      <c r="AD2" s="15">
        <f t="shared" si="0"/>
        <v>29</v>
      </c>
      <c r="AE2" s="15">
        <f t="shared" si="0"/>
        <v>30</v>
      </c>
      <c r="AF2" s="15">
        <f t="shared" si="0"/>
        <v>31</v>
      </c>
      <c r="AG2" s="15">
        <f t="shared" si="0"/>
        <v>32</v>
      </c>
      <c r="AH2" s="15">
        <f t="shared" si="0"/>
        <v>33</v>
      </c>
      <c r="AI2" s="15">
        <f t="shared" si="0"/>
        <v>34</v>
      </c>
      <c r="AJ2" s="15">
        <f t="shared" si="0"/>
        <v>35</v>
      </c>
      <c r="AK2" s="15">
        <f t="shared" si="0"/>
        <v>36</v>
      </c>
      <c r="AL2" s="15">
        <f t="shared" si="0"/>
        <v>37</v>
      </c>
      <c r="AM2" s="15">
        <f t="shared" si="0"/>
        <v>38</v>
      </c>
      <c r="AN2" s="15">
        <f t="shared" si="0"/>
        <v>39</v>
      </c>
      <c r="AO2" s="15">
        <f t="shared" si="0"/>
        <v>40</v>
      </c>
      <c r="AP2" s="15">
        <f t="shared" si="0"/>
        <v>41</v>
      </c>
      <c r="AQ2" s="15">
        <f t="shared" si="0"/>
        <v>42</v>
      </c>
      <c r="AR2" s="15">
        <f t="shared" si="0"/>
        <v>43</v>
      </c>
      <c r="AS2" s="15">
        <f t="shared" si="0"/>
        <v>44</v>
      </c>
      <c r="AT2" s="15">
        <f t="shared" si="0"/>
        <v>45</v>
      </c>
      <c r="AU2" s="15">
        <f t="shared" si="0"/>
        <v>46</v>
      </c>
      <c r="AV2" s="15">
        <f t="shared" si="0"/>
        <v>47</v>
      </c>
      <c r="AW2" s="15">
        <f t="shared" si="0"/>
        <v>48</v>
      </c>
      <c r="AX2" s="15">
        <f t="shared" si="0"/>
        <v>49</v>
      </c>
      <c r="AY2" s="15">
        <f t="shared" si="0"/>
        <v>50</v>
      </c>
      <c r="AZ2" s="15">
        <f t="shared" si="0"/>
        <v>51</v>
      </c>
      <c r="BA2" s="15">
        <f t="shared" si="0"/>
        <v>52</v>
      </c>
      <c r="BB2" s="15">
        <f t="shared" si="0"/>
        <v>53</v>
      </c>
      <c r="BC2" s="15">
        <f t="shared" si="0"/>
        <v>54</v>
      </c>
      <c r="BD2" s="15">
        <f t="shared" si="0"/>
        <v>55</v>
      </c>
      <c r="BE2" s="15">
        <f t="shared" si="0"/>
        <v>56</v>
      </c>
      <c r="BF2" s="15">
        <f t="shared" si="0"/>
        <v>57</v>
      </c>
      <c r="BG2" s="15">
        <f t="shared" si="0"/>
        <v>58</v>
      </c>
      <c r="BH2" s="15">
        <f t="shared" si="0"/>
        <v>59</v>
      </c>
      <c r="BI2" s="15">
        <f t="shared" si="0"/>
        <v>60</v>
      </c>
      <c r="BJ2" s="15">
        <f t="shared" si="0"/>
        <v>61</v>
      </c>
      <c r="BK2" s="15">
        <f t="shared" si="0"/>
        <v>62</v>
      </c>
      <c r="BL2" s="15">
        <f t="shared" si="0"/>
        <v>63</v>
      </c>
      <c r="BM2" s="15">
        <f t="shared" si="0"/>
        <v>64</v>
      </c>
      <c r="BN2" s="15">
        <f t="shared" si="0"/>
        <v>65</v>
      </c>
      <c r="BO2" s="15">
        <f t="shared" si="0"/>
        <v>66</v>
      </c>
      <c r="BP2" s="15">
        <f t="shared" si="0"/>
        <v>67</v>
      </c>
      <c r="BQ2" s="15">
        <f t="shared" si="0"/>
        <v>68</v>
      </c>
      <c r="BR2" s="15">
        <f t="shared" si="0"/>
        <v>69</v>
      </c>
      <c r="BS2" s="15">
        <f t="shared" si="0"/>
        <v>70</v>
      </c>
      <c r="BT2" s="15">
        <f t="shared" si="0"/>
        <v>71</v>
      </c>
      <c r="BU2" s="15">
        <f t="shared" si="0"/>
        <v>72</v>
      </c>
      <c r="BV2" s="15">
        <f t="shared" si="0"/>
        <v>73</v>
      </c>
      <c r="BW2" s="15">
        <f t="shared" si="0"/>
        <v>74</v>
      </c>
      <c r="BX2" s="15">
        <f t="shared" si="0"/>
        <v>75</v>
      </c>
      <c r="BY2" s="15">
        <f t="shared" si="0"/>
        <v>76</v>
      </c>
      <c r="BZ2" s="15">
        <f t="shared" si="0"/>
        <v>77</v>
      </c>
      <c r="CA2" s="15">
        <f t="shared" si="0"/>
        <v>78</v>
      </c>
      <c r="CB2" s="15">
        <f t="shared" si="0"/>
        <v>79</v>
      </c>
      <c r="CC2" s="15">
        <f t="shared" si="0"/>
        <v>80</v>
      </c>
      <c r="CD2" s="15">
        <f t="shared" si="0"/>
        <v>81</v>
      </c>
      <c r="CE2" s="15">
        <f t="shared" si="0"/>
        <v>82</v>
      </c>
      <c r="CF2" s="15">
        <f t="shared" si="0"/>
        <v>83</v>
      </c>
      <c r="CG2" s="15">
        <f t="shared" si="0"/>
        <v>84</v>
      </c>
      <c r="CH2" s="15">
        <f t="shared" si="0"/>
        <v>85</v>
      </c>
      <c r="CI2" s="15">
        <f t="shared" si="0"/>
        <v>86</v>
      </c>
      <c r="CJ2" s="15">
        <f t="shared" si="0"/>
        <v>87</v>
      </c>
      <c r="CK2" s="15">
        <f t="shared" si="0"/>
        <v>88</v>
      </c>
      <c r="CL2" s="15">
        <f t="shared" si="0"/>
        <v>89</v>
      </c>
      <c r="CM2" s="15">
        <f t="shared" si="0"/>
        <v>90</v>
      </c>
      <c r="CN2" s="15">
        <f t="shared" si="0"/>
        <v>91</v>
      </c>
      <c r="CO2" s="15">
        <f t="shared" si="0"/>
        <v>92</v>
      </c>
      <c r="CP2" s="15">
        <f t="shared" si="0"/>
        <v>93</v>
      </c>
      <c r="CQ2" s="15">
        <f t="shared" si="0"/>
        <v>94</v>
      </c>
      <c r="CR2" s="15">
        <f t="shared" si="0"/>
        <v>95</v>
      </c>
      <c r="CS2" s="15">
        <f t="shared" si="0"/>
        <v>96</v>
      </c>
      <c r="CT2" s="15">
        <f t="shared" si="0"/>
        <v>97</v>
      </c>
      <c r="CU2" s="15">
        <f t="shared" si="0"/>
        <v>98</v>
      </c>
      <c r="CV2" s="15">
        <f t="shared" si="0"/>
        <v>99</v>
      </c>
      <c r="CW2" s="15">
        <f t="shared" si="0"/>
        <v>100</v>
      </c>
      <c r="CX2" s="15">
        <f t="shared" si="0"/>
        <v>101</v>
      </c>
      <c r="CY2" s="15">
        <f t="shared" si="0"/>
        <v>102</v>
      </c>
      <c r="CZ2" s="15">
        <f t="shared" si="0"/>
        <v>103</v>
      </c>
      <c r="DA2" s="15">
        <f t="shared" si="0"/>
        <v>104</v>
      </c>
      <c r="DB2" s="15">
        <f t="shared" si="0"/>
        <v>105</v>
      </c>
      <c r="DC2" s="15">
        <f t="shared" si="0"/>
        <v>106</v>
      </c>
      <c r="DD2" s="15">
        <f t="shared" si="0"/>
        <v>107</v>
      </c>
      <c r="DE2" s="15">
        <f t="shared" si="0"/>
        <v>108</v>
      </c>
      <c r="DF2" s="15">
        <f t="shared" si="0"/>
        <v>109</v>
      </c>
      <c r="DG2" s="15">
        <f t="shared" si="0"/>
        <v>110</v>
      </c>
      <c r="DH2" s="15">
        <f t="shared" si="0"/>
        <v>111</v>
      </c>
      <c r="DI2" s="15">
        <f t="shared" si="0"/>
        <v>112</v>
      </c>
      <c r="DJ2" s="15">
        <f t="shared" si="0"/>
        <v>113</v>
      </c>
      <c r="DK2" s="15">
        <f t="shared" si="0"/>
        <v>114</v>
      </c>
      <c r="DL2" s="15">
        <f t="shared" si="0"/>
        <v>115</v>
      </c>
      <c r="DM2" s="15">
        <f t="shared" si="0"/>
        <v>116</v>
      </c>
      <c r="DN2" s="15">
        <f t="shared" si="0"/>
        <v>117</v>
      </c>
      <c r="DO2" s="15">
        <f t="shared" si="0"/>
        <v>118</v>
      </c>
      <c r="DP2" s="15">
        <f t="shared" si="0"/>
        <v>119</v>
      </c>
      <c r="DQ2" s="15">
        <f t="shared" si="0"/>
        <v>120</v>
      </c>
      <c r="DR2" s="15">
        <f t="shared" si="0"/>
        <v>121</v>
      </c>
      <c r="DS2" s="15">
        <f t="shared" si="0"/>
        <v>122</v>
      </c>
      <c r="DT2" s="15">
        <f t="shared" si="0"/>
        <v>123</v>
      </c>
      <c r="DU2" s="15">
        <f t="shared" si="0"/>
        <v>124</v>
      </c>
      <c r="DV2" s="15">
        <f t="shared" si="0"/>
        <v>125</v>
      </c>
      <c r="DW2" s="15">
        <f t="shared" si="0"/>
        <v>126</v>
      </c>
      <c r="DX2" s="15">
        <f t="shared" si="0"/>
        <v>127</v>
      </c>
      <c r="DY2" s="15">
        <f t="shared" si="0"/>
        <v>128</v>
      </c>
      <c r="DZ2" s="15">
        <f t="shared" si="0"/>
        <v>129</v>
      </c>
      <c r="EA2" s="15">
        <f t="shared" si="0"/>
        <v>130</v>
      </c>
      <c r="EB2" s="15">
        <f t="shared" si="0"/>
        <v>131</v>
      </c>
      <c r="EC2" s="15">
        <f t="shared" si="0"/>
        <v>132</v>
      </c>
      <c r="ED2" s="15">
        <f t="shared" si="0"/>
        <v>133</v>
      </c>
      <c r="EE2" s="15">
        <f t="shared" si="0"/>
        <v>134</v>
      </c>
      <c r="EF2" s="15">
        <f t="shared" si="0"/>
        <v>135</v>
      </c>
      <c r="EG2" s="15">
        <f t="shared" si="0"/>
        <v>136</v>
      </c>
      <c r="EH2" s="15">
        <f t="shared" si="0"/>
        <v>137</v>
      </c>
      <c r="EI2" s="15">
        <f t="shared" si="0"/>
        <v>138</v>
      </c>
      <c r="EJ2" s="15">
        <f t="shared" si="0"/>
        <v>139</v>
      </c>
      <c r="EK2" s="15">
        <f t="shared" si="0"/>
        <v>140</v>
      </c>
      <c r="EL2" s="15">
        <f t="shared" si="0"/>
        <v>141</v>
      </c>
      <c r="EM2" s="15">
        <f t="shared" si="0"/>
        <v>142</v>
      </c>
      <c r="EN2" s="15">
        <f t="shared" si="0"/>
        <v>143</v>
      </c>
    </row>
    <row r="3" spans="1:144" x14ac:dyDescent="0.2">
      <c r="A3" s="15" t="s">
        <v>20</v>
      </c>
      <c r="B3" s="17" t="s">
        <v>54</v>
      </c>
      <c r="C3" s="17" t="s">
        <v>61</v>
      </c>
      <c r="D3" s="17" t="s">
        <v>39</v>
      </c>
      <c r="E3" s="17" t="s">
        <v>7</v>
      </c>
      <c r="F3" s="17" t="s">
        <v>6</v>
      </c>
      <c r="G3" s="17" t="s">
        <v>27</v>
      </c>
      <c r="H3" s="86" t="s">
        <v>32</v>
      </c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8"/>
      <c r="X3" s="84" t="s">
        <v>58</v>
      </c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 t="s">
        <v>12</v>
      </c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</row>
    <row r="4" spans="1:144" x14ac:dyDescent="0.2">
      <c r="A4" s="15" t="s">
        <v>62</v>
      </c>
      <c r="B4" s="18"/>
      <c r="C4" s="18"/>
      <c r="D4" s="18"/>
      <c r="E4" s="18"/>
      <c r="F4" s="18"/>
      <c r="G4" s="18"/>
      <c r="H4" s="89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1"/>
      <c r="X4" s="85" t="s">
        <v>56</v>
      </c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 t="s">
        <v>48</v>
      </c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 t="s">
        <v>42</v>
      </c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 t="s">
        <v>1</v>
      </c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 t="s">
        <v>37</v>
      </c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 t="s">
        <v>63</v>
      </c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 t="s">
        <v>64</v>
      </c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 t="s">
        <v>66</v>
      </c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 t="s">
        <v>67</v>
      </c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 t="s">
        <v>0</v>
      </c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 t="s">
        <v>68</v>
      </c>
      <c r="EE4" s="85"/>
      <c r="EF4" s="85"/>
      <c r="EG4" s="85"/>
      <c r="EH4" s="85"/>
      <c r="EI4" s="85"/>
      <c r="EJ4" s="85"/>
      <c r="EK4" s="85"/>
      <c r="EL4" s="85"/>
      <c r="EM4" s="85"/>
      <c r="EN4" s="85"/>
    </row>
    <row r="5" spans="1:144" x14ac:dyDescent="0.2">
      <c r="A5" s="15" t="s">
        <v>28</v>
      </c>
      <c r="B5" s="19"/>
      <c r="C5" s="19"/>
      <c r="D5" s="19"/>
      <c r="E5" s="19"/>
      <c r="F5" s="19"/>
      <c r="G5" s="19"/>
      <c r="H5" s="24" t="s">
        <v>60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8</v>
      </c>
      <c r="N5" s="24" t="s">
        <v>73</v>
      </c>
      <c r="O5" s="24" t="s">
        <v>74</v>
      </c>
      <c r="P5" s="24" t="s">
        <v>75</v>
      </c>
      <c r="Q5" s="24" t="s">
        <v>76</v>
      </c>
      <c r="R5" s="24" t="s">
        <v>77</v>
      </c>
      <c r="S5" s="24" t="s">
        <v>78</v>
      </c>
      <c r="T5" s="24" t="s">
        <v>65</v>
      </c>
      <c r="U5" s="24" t="s">
        <v>80</v>
      </c>
      <c r="V5" s="24" t="s">
        <v>81</v>
      </c>
      <c r="W5" s="24" t="s">
        <v>82</v>
      </c>
      <c r="X5" s="24" t="s">
        <v>83</v>
      </c>
      <c r="Y5" s="24" t="s">
        <v>84</v>
      </c>
      <c r="Z5" s="24" t="s">
        <v>85</v>
      </c>
      <c r="AA5" s="24" t="s">
        <v>86</v>
      </c>
      <c r="AB5" s="24" t="s">
        <v>87</v>
      </c>
      <c r="AC5" s="24" t="s">
        <v>88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46</v>
      </c>
      <c r="AI5" s="24" t="s">
        <v>83</v>
      </c>
      <c r="AJ5" s="24" t="s">
        <v>84</v>
      </c>
      <c r="AK5" s="24" t="s">
        <v>85</v>
      </c>
      <c r="AL5" s="24" t="s">
        <v>86</v>
      </c>
      <c r="AM5" s="24" t="s">
        <v>87</v>
      </c>
      <c r="AN5" s="24" t="s">
        <v>88</v>
      </c>
      <c r="AO5" s="24" t="s">
        <v>90</v>
      </c>
      <c r="AP5" s="24" t="s">
        <v>91</v>
      </c>
      <c r="AQ5" s="24" t="s">
        <v>92</v>
      </c>
      <c r="AR5" s="24" t="s">
        <v>93</v>
      </c>
      <c r="AS5" s="24" t="s">
        <v>89</v>
      </c>
      <c r="AT5" s="24" t="s">
        <v>83</v>
      </c>
      <c r="AU5" s="24" t="s">
        <v>84</v>
      </c>
      <c r="AV5" s="24" t="s">
        <v>85</v>
      </c>
      <c r="AW5" s="24" t="s">
        <v>86</v>
      </c>
      <c r="AX5" s="24" t="s">
        <v>87</v>
      </c>
      <c r="AY5" s="24" t="s">
        <v>88</v>
      </c>
      <c r="AZ5" s="24" t="s">
        <v>90</v>
      </c>
      <c r="BA5" s="24" t="s">
        <v>91</v>
      </c>
      <c r="BB5" s="24" t="s">
        <v>92</v>
      </c>
      <c r="BC5" s="24" t="s">
        <v>93</v>
      </c>
      <c r="BD5" s="24" t="s">
        <v>89</v>
      </c>
      <c r="BE5" s="24" t="s">
        <v>83</v>
      </c>
      <c r="BF5" s="24" t="s">
        <v>84</v>
      </c>
      <c r="BG5" s="24" t="s">
        <v>85</v>
      </c>
      <c r="BH5" s="24" t="s">
        <v>86</v>
      </c>
      <c r="BI5" s="24" t="s">
        <v>87</v>
      </c>
      <c r="BJ5" s="24" t="s">
        <v>88</v>
      </c>
      <c r="BK5" s="24" t="s">
        <v>90</v>
      </c>
      <c r="BL5" s="24" t="s">
        <v>91</v>
      </c>
      <c r="BM5" s="24" t="s">
        <v>92</v>
      </c>
      <c r="BN5" s="24" t="s">
        <v>93</v>
      </c>
      <c r="BO5" s="24" t="s">
        <v>89</v>
      </c>
      <c r="BP5" s="24" t="s">
        <v>83</v>
      </c>
      <c r="BQ5" s="24" t="s">
        <v>84</v>
      </c>
      <c r="BR5" s="24" t="s">
        <v>85</v>
      </c>
      <c r="BS5" s="24" t="s">
        <v>86</v>
      </c>
      <c r="BT5" s="24" t="s">
        <v>87</v>
      </c>
      <c r="BU5" s="24" t="s">
        <v>88</v>
      </c>
      <c r="BV5" s="24" t="s">
        <v>90</v>
      </c>
      <c r="BW5" s="24" t="s">
        <v>91</v>
      </c>
      <c r="BX5" s="24" t="s">
        <v>92</v>
      </c>
      <c r="BY5" s="24" t="s">
        <v>93</v>
      </c>
      <c r="BZ5" s="24" t="s">
        <v>89</v>
      </c>
      <c r="CA5" s="24" t="s">
        <v>83</v>
      </c>
      <c r="CB5" s="24" t="s">
        <v>84</v>
      </c>
      <c r="CC5" s="24" t="s">
        <v>85</v>
      </c>
      <c r="CD5" s="24" t="s">
        <v>86</v>
      </c>
      <c r="CE5" s="24" t="s">
        <v>87</v>
      </c>
      <c r="CF5" s="24" t="s">
        <v>88</v>
      </c>
      <c r="CG5" s="24" t="s">
        <v>90</v>
      </c>
      <c r="CH5" s="24" t="s">
        <v>91</v>
      </c>
      <c r="CI5" s="24" t="s">
        <v>92</v>
      </c>
      <c r="CJ5" s="24" t="s">
        <v>93</v>
      </c>
      <c r="CK5" s="24" t="s">
        <v>89</v>
      </c>
      <c r="CL5" s="24" t="s">
        <v>83</v>
      </c>
      <c r="CM5" s="24" t="s">
        <v>84</v>
      </c>
      <c r="CN5" s="24" t="s">
        <v>85</v>
      </c>
      <c r="CO5" s="24" t="s">
        <v>86</v>
      </c>
      <c r="CP5" s="24" t="s">
        <v>87</v>
      </c>
      <c r="CQ5" s="24" t="s">
        <v>88</v>
      </c>
      <c r="CR5" s="24" t="s">
        <v>90</v>
      </c>
      <c r="CS5" s="24" t="s">
        <v>91</v>
      </c>
      <c r="CT5" s="24" t="s">
        <v>92</v>
      </c>
      <c r="CU5" s="24" t="s">
        <v>93</v>
      </c>
      <c r="CV5" s="24" t="s">
        <v>89</v>
      </c>
      <c r="CW5" s="24" t="s">
        <v>83</v>
      </c>
      <c r="CX5" s="24" t="s">
        <v>84</v>
      </c>
      <c r="CY5" s="24" t="s">
        <v>85</v>
      </c>
      <c r="CZ5" s="24" t="s">
        <v>86</v>
      </c>
      <c r="DA5" s="24" t="s">
        <v>87</v>
      </c>
      <c r="DB5" s="24" t="s">
        <v>88</v>
      </c>
      <c r="DC5" s="24" t="s">
        <v>90</v>
      </c>
      <c r="DD5" s="24" t="s">
        <v>91</v>
      </c>
      <c r="DE5" s="24" t="s">
        <v>92</v>
      </c>
      <c r="DF5" s="24" t="s">
        <v>93</v>
      </c>
      <c r="DG5" s="24" t="s">
        <v>89</v>
      </c>
      <c r="DH5" s="24" t="s">
        <v>83</v>
      </c>
      <c r="DI5" s="24" t="s">
        <v>84</v>
      </c>
      <c r="DJ5" s="24" t="s">
        <v>85</v>
      </c>
      <c r="DK5" s="24" t="s">
        <v>86</v>
      </c>
      <c r="DL5" s="24" t="s">
        <v>87</v>
      </c>
      <c r="DM5" s="24" t="s">
        <v>88</v>
      </c>
      <c r="DN5" s="24" t="s">
        <v>90</v>
      </c>
      <c r="DO5" s="24" t="s">
        <v>91</v>
      </c>
      <c r="DP5" s="24" t="s">
        <v>92</v>
      </c>
      <c r="DQ5" s="24" t="s">
        <v>93</v>
      </c>
      <c r="DR5" s="24" t="s">
        <v>89</v>
      </c>
      <c r="DS5" s="24" t="s">
        <v>83</v>
      </c>
      <c r="DT5" s="24" t="s">
        <v>84</v>
      </c>
      <c r="DU5" s="24" t="s">
        <v>85</v>
      </c>
      <c r="DV5" s="24" t="s">
        <v>86</v>
      </c>
      <c r="DW5" s="24" t="s">
        <v>87</v>
      </c>
      <c r="DX5" s="24" t="s">
        <v>88</v>
      </c>
      <c r="DY5" s="24" t="s">
        <v>90</v>
      </c>
      <c r="DZ5" s="24" t="s">
        <v>91</v>
      </c>
      <c r="EA5" s="24" t="s">
        <v>92</v>
      </c>
      <c r="EB5" s="24" t="s">
        <v>93</v>
      </c>
      <c r="EC5" s="24" t="s">
        <v>89</v>
      </c>
      <c r="ED5" s="24" t="s">
        <v>83</v>
      </c>
      <c r="EE5" s="24" t="s">
        <v>84</v>
      </c>
      <c r="EF5" s="24" t="s">
        <v>85</v>
      </c>
      <c r="EG5" s="24" t="s">
        <v>86</v>
      </c>
      <c r="EH5" s="24" t="s">
        <v>87</v>
      </c>
      <c r="EI5" s="24" t="s">
        <v>88</v>
      </c>
      <c r="EJ5" s="24" t="s">
        <v>90</v>
      </c>
      <c r="EK5" s="24" t="s">
        <v>91</v>
      </c>
      <c r="EL5" s="24" t="s">
        <v>92</v>
      </c>
      <c r="EM5" s="24" t="s">
        <v>93</v>
      </c>
      <c r="EN5" s="24" t="s">
        <v>89</v>
      </c>
    </row>
    <row r="6" spans="1:144" s="14" customFormat="1" x14ac:dyDescent="0.2">
      <c r="A6" s="15" t="s">
        <v>94</v>
      </c>
      <c r="B6" s="20">
        <f t="shared" ref="B6:W6" si="1">B7</f>
        <v>2024</v>
      </c>
      <c r="C6" s="20">
        <f t="shared" si="1"/>
        <v>205834</v>
      </c>
      <c r="D6" s="20">
        <f t="shared" si="1"/>
        <v>46</v>
      </c>
      <c r="E6" s="20">
        <f t="shared" si="1"/>
        <v>1</v>
      </c>
      <c r="F6" s="20">
        <f t="shared" si="1"/>
        <v>0</v>
      </c>
      <c r="G6" s="20">
        <f t="shared" si="1"/>
        <v>1</v>
      </c>
      <c r="H6" s="20" t="str">
        <f t="shared" si="1"/>
        <v>長野県　信濃町</v>
      </c>
      <c r="I6" s="20" t="str">
        <f t="shared" si="1"/>
        <v>法適用</v>
      </c>
      <c r="J6" s="20" t="str">
        <f t="shared" si="1"/>
        <v>水道事業</v>
      </c>
      <c r="K6" s="20" t="str">
        <f t="shared" si="1"/>
        <v>末端給水事業</v>
      </c>
      <c r="L6" s="20" t="str">
        <f t="shared" si="1"/>
        <v>A8</v>
      </c>
      <c r="M6" s="20" t="str">
        <f t="shared" si="1"/>
        <v>非設置</v>
      </c>
      <c r="N6" s="25" t="str">
        <f t="shared" si="1"/>
        <v>-</v>
      </c>
      <c r="O6" s="25">
        <f t="shared" si="1"/>
        <v>92.29</v>
      </c>
      <c r="P6" s="25">
        <f t="shared" si="1"/>
        <v>96.98</v>
      </c>
      <c r="Q6" s="25">
        <f t="shared" si="1"/>
        <v>3080</v>
      </c>
      <c r="R6" s="25">
        <f t="shared" si="1"/>
        <v>7560</v>
      </c>
      <c r="S6" s="25">
        <f t="shared" si="1"/>
        <v>149.30000000000001</v>
      </c>
      <c r="T6" s="25">
        <f t="shared" si="1"/>
        <v>50.64</v>
      </c>
      <c r="U6" s="25">
        <f t="shared" si="1"/>
        <v>7237</v>
      </c>
      <c r="V6" s="25">
        <f t="shared" si="1"/>
        <v>36.270000000000003</v>
      </c>
      <c r="W6" s="25">
        <f t="shared" si="1"/>
        <v>199.53</v>
      </c>
      <c r="X6" s="27">
        <f t="shared" ref="X6:AG6" si="2">IF(X7="",NA(),X7)</f>
        <v>113.39</v>
      </c>
      <c r="Y6" s="27">
        <f t="shared" si="2"/>
        <v>111.13</v>
      </c>
      <c r="Z6" s="27">
        <f t="shared" si="2"/>
        <v>119.46</v>
      </c>
      <c r="AA6" s="27">
        <f t="shared" si="2"/>
        <v>112.8</v>
      </c>
      <c r="AB6" s="27">
        <f t="shared" si="2"/>
        <v>106.77</v>
      </c>
      <c r="AC6" s="27">
        <f t="shared" si="2"/>
        <v>105.34</v>
      </c>
      <c r="AD6" s="27">
        <f t="shared" si="2"/>
        <v>105.77</v>
      </c>
      <c r="AE6" s="27">
        <f t="shared" si="2"/>
        <v>104.82</v>
      </c>
      <c r="AF6" s="27">
        <f t="shared" si="2"/>
        <v>106.46</v>
      </c>
      <c r="AG6" s="27">
        <f t="shared" si="2"/>
        <v>103.41</v>
      </c>
      <c r="AH6" s="25" t="str">
        <f>IF(AH7="","",IF(AH7="-","【-】","【"&amp;SUBSTITUTE(TEXT(AH7,"#,##0.00"),"-","△")&amp;"】"))</f>
        <v>【107.26】</v>
      </c>
      <c r="AI6" s="25">
        <f t="shared" ref="AI6:AR6" si="3">IF(AI7="",NA(),AI7)</f>
        <v>0</v>
      </c>
      <c r="AJ6" s="25">
        <f t="shared" si="3"/>
        <v>0</v>
      </c>
      <c r="AK6" s="25">
        <f t="shared" si="3"/>
        <v>0</v>
      </c>
      <c r="AL6" s="25">
        <f t="shared" si="3"/>
        <v>0</v>
      </c>
      <c r="AM6" s="25">
        <f t="shared" si="3"/>
        <v>0</v>
      </c>
      <c r="AN6" s="27">
        <f t="shared" si="3"/>
        <v>24.04</v>
      </c>
      <c r="AO6" s="27">
        <f t="shared" si="3"/>
        <v>28.03</v>
      </c>
      <c r="AP6" s="27">
        <f t="shared" si="3"/>
        <v>26.73</v>
      </c>
      <c r="AQ6" s="27">
        <f t="shared" si="3"/>
        <v>27.85</v>
      </c>
      <c r="AR6" s="27">
        <f t="shared" si="3"/>
        <v>28</v>
      </c>
      <c r="AS6" s="25" t="str">
        <f>IF(AS7="","",IF(AS7="-","【-】","【"&amp;SUBSTITUTE(TEXT(AS7,"#,##0.00"),"-","△")&amp;"】"))</f>
        <v>【1.61】</v>
      </c>
      <c r="AT6" s="27">
        <f t="shared" ref="AT6:BC6" si="4">IF(AT7="",NA(),AT7)</f>
        <v>289.32</v>
      </c>
      <c r="AU6" s="27">
        <f t="shared" si="4"/>
        <v>307.81</v>
      </c>
      <c r="AV6" s="27">
        <f t="shared" si="4"/>
        <v>419.08</v>
      </c>
      <c r="AW6" s="27">
        <f t="shared" si="4"/>
        <v>434.93</v>
      </c>
      <c r="AX6" s="27">
        <f t="shared" si="4"/>
        <v>627.5</v>
      </c>
      <c r="AY6" s="27">
        <f t="shared" si="4"/>
        <v>305.08</v>
      </c>
      <c r="AZ6" s="27">
        <f t="shared" si="4"/>
        <v>305.33999999999997</v>
      </c>
      <c r="BA6" s="27">
        <f t="shared" si="4"/>
        <v>310.01</v>
      </c>
      <c r="BB6" s="27">
        <f t="shared" si="4"/>
        <v>311.12</v>
      </c>
      <c r="BC6" s="27">
        <f t="shared" si="4"/>
        <v>293.51</v>
      </c>
      <c r="BD6" s="25" t="str">
        <f>IF(BD7="","",IF(BD7="-","【-】","【"&amp;SUBSTITUTE(TEXT(BD7,"#,##0.00"),"-","△")&amp;"】"))</f>
        <v>【239.69】</v>
      </c>
      <c r="BE6" s="27">
        <f t="shared" ref="BE6:BN6" si="5">IF(BE7="",NA(),BE7)</f>
        <v>137.94</v>
      </c>
      <c r="BF6" s="27">
        <f t="shared" si="5"/>
        <v>106.75</v>
      </c>
      <c r="BG6" s="27">
        <f t="shared" si="5"/>
        <v>86.77</v>
      </c>
      <c r="BH6" s="27">
        <f t="shared" si="5"/>
        <v>70.55</v>
      </c>
      <c r="BI6" s="27">
        <f t="shared" si="5"/>
        <v>53.76</v>
      </c>
      <c r="BJ6" s="27">
        <f t="shared" si="5"/>
        <v>585.59</v>
      </c>
      <c r="BK6" s="27">
        <f t="shared" si="5"/>
        <v>561.34</v>
      </c>
      <c r="BL6" s="27">
        <f t="shared" si="5"/>
        <v>538.33000000000004</v>
      </c>
      <c r="BM6" s="27">
        <f t="shared" si="5"/>
        <v>515.14</v>
      </c>
      <c r="BN6" s="27">
        <f t="shared" si="5"/>
        <v>498.34</v>
      </c>
      <c r="BO6" s="25" t="str">
        <f>IF(BO7="","",IF(BO7="-","【-】","【"&amp;SUBSTITUTE(TEXT(BO7,"#,##0.00"),"-","△")&amp;"】"))</f>
        <v>【264.86】</v>
      </c>
      <c r="BP6" s="27">
        <f t="shared" ref="BP6:BY6" si="6">IF(BP7="",NA(),BP7)</f>
        <v>93.8</v>
      </c>
      <c r="BQ6" s="27">
        <f t="shared" si="6"/>
        <v>103.67</v>
      </c>
      <c r="BR6" s="27">
        <f t="shared" si="6"/>
        <v>113.22</v>
      </c>
      <c r="BS6" s="27">
        <f t="shared" si="6"/>
        <v>106.46</v>
      </c>
      <c r="BT6" s="27">
        <f t="shared" si="6"/>
        <v>100.31</v>
      </c>
      <c r="BU6" s="27">
        <f t="shared" si="6"/>
        <v>82.78</v>
      </c>
      <c r="BV6" s="27">
        <f t="shared" si="6"/>
        <v>84.82</v>
      </c>
      <c r="BW6" s="27">
        <f t="shared" si="6"/>
        <v>82.29</v>
      </c>
      <c r="BX6" s="27">
        <f t="shared" si="6"/>
        <v>84.16</v>
      </c>
      <c r="BY6" s="27">
        <f t="shared" si="6"/>
        <v>81.45</v>
      </c>
      <c r="BZ6" s="25" t="str">
        <f>IF(BZ7="","",IF(BZ7="-","【-】","【"&amp;SUBSTITUTE(TEXT(BZ7,"#,##0.00"),"-","△")&amp;"】"))</f>
        <v>【97.59】</v>
      </c>
      <c r="CA6" s="27">
        <f t="shared" ref="CA6:CJ6" si="7">IF(CA7="",NA(),CA7)</f>
        <v>178.99</v>
      </c>
      <c r="CB6" s="27">
        <f t="shared" si="7"/>
        <v>174.78</v>
      </c>
      <c r="CC6" s="27">
        <f t="shared" si="7"/>
        <v>163.21</v>
      </c>
      <c r="CD6" s="27">
        <f t="shared" si="7"/>
        <v>174.35</v>
      </c>
      <c r="CE6" s="27">
        <f t="shared" si="7"/>
        <v>186.63</v>
      </c>
      <c r="CF6" s="27">
        <f t="shared" si="7"/>
        <v>225.09</v>
      </c>
      <c r="CG6" s="27">
        <f t="shared" si="7"/>
        <v>224.82</v>
      </c>
      <c r="CH6" s="27">
        <f t="shared" si="7"/>
        <v>230.85</v>
      </c>
      <c r="CI6" s="27">
        <f t="shared" si="7"/>
        <v>230.21</v>
      </c>
      <c r="CJ6" s="27">
        <f t="shared" si="7"/>
        <v>240.31</v>
      </c>
      <c r="CK6" s="25" t="str">
        <f>IF(CK7="","",IF(CK7="-","【-】","【"&amp;SUBSTITUTE(TEXT(CK7,"#,##0.00"),"-","△")&amp;"】"))</f>
        <v>【181.66】</v>
      </c>
      <c r="CL6" s="27">
        <f t="shared" ref="CL6:CU6" si="8">IF(CL7="",NA(),CL7)</f>
        <v>48.07</v>
      </c>
      <c r="CM6" s="27">
        <f t="shared" si="8"/>
        <v>49.24</v>
      </c>
      <c r="CN6" s="27">
        <f t="shared" si="8"/>
        <v>48.77</v>
      </c>
      <c r="CO6" s="27">
        <f t="shared" si="8"/>
        <v>47.2</v>
      </c>
      <c r="CP6" s="27">
        <f t="shared" si="8"/>
        <v>48.74</v>
      </c>
      <c r="CQ6" s="27">
        <f t="shared" si="8"/>
        <v>49.38</v>
      </c>
      <c r="CR6" s="27">
        <f t="shared" si="8"/>
        <v>50.09</v>
      </c>
      <c r="CS6" s="27">
        <f t="shared" si="8"/>
        <v>50.1</v>
      </c>
      <c r="CT6" s="27">
        <f t="shared" si="8"/>
        <v>49.76</v>
      </c>
      <c r="CU6" s="27">
        <f t="shared" si="8"/>
        <v>49.74</v>
      </c>
      <c r="CV6" s="25" t="str">
        <f>IF(CV7="","",IF(CV7="-","【-】","【"&amp;SUBSTITUTE(TEXT(CV7,"#,##0.00"),"-","△")&amp;"】"))</f>
        <v>【60.21】</v>
      </c>
      <c r="CW6" s="27">
        <f t="shared" ref="CW6:DF6" si="9">IF(CW7="",NA(),CW7)</f>
        <v>77.05</v>
      </c>
      <c r="CX6" s="27">
        <f t="shared" si="9"/>
        <v>76.8</v>
      </c>
      <c r="CY6" s="27">
        <f t="shared" si="9"/>
        <v>77.2</v>
      </c>
      <c r="CZ6" s="27">
        <f t="shared" si="9"/>
        <v>77.06</v>
      </c>
      <c r="DA6" s="27">
        <f t="shared" si="9"/>
        <v>76.87</v>
      </c>
      <c r="DB6" s="27">
        <f t="shared" si="9"/>
        <v>78.010000000000005</v>
      </c>
      <c r="DC6" s="27">
        <f t="shared" si="9"/>
        <v>77.599999999999994</v>
      </c>
      <c r="DD6" s="27">
        <f t="shared" si="9"/>
        <v>77.3</v>
      </c>
      <c r="DE6" s="27">
        <f t="shared" si="9"/>
        <v>76.64</v>
      </c>
      <c r="DF6" s="27">
        <f t="shared" si="9"/>
        <v>75.37</v>
      </c>
      <c r="DG6" s="25" t="str">
        <f>IF(DG7="","",IF(DG7="-","【-】","【"&amp;SUBSTITUTE(TEXT(DG7,"#,##0.00"),"-","△")&amp;"】"))</f>
        <v>【89.21】</v>
      </c>
      <c r="DH6" s="27">
        <f t="shared" ref="DH6:DQ6" si="10">IF(DH7="",NA(),DH7)</f>
        <v>53.89</v>
      </c>
      <c r="DI6" s="27">
        <f t="shared" si="10"/>
        <v>55.52</v>
      </c>
      <c r="DJ6" s="27">
        <f t="shared" si="10"/>
        <v>57.37</v>
      </c>
      <c r="DK6" s="27">
        <f t="shared" si="10"/>
        <v>59.25</v>
      </c>
      <c r="DL6" s="27">
        <f t="shared" si="10"/>
        <v>61.26</v>
      </c>
      <c r="DM6" s="27">
        <f t="shared" si="10"/>
        <v>47.5</v>
      </c>
      <c r="DN6" s="27">
        <f t="shared" si="10"/>
        <v>48.41</v>
      </c>
      <c r="DO6" s="27">
        <f t="shared" si="10"/>
        <v>50.02</v>
      </c>
      <c r="DP6" s="27">
        <f t="shared" si="10"/>
        <v>51.38</v>
      </c>
      <c r="DQ6" s="27">
        <f t="shared" si="10"/>
        <v>52.3</v>
      </c>
      <c r="DR6" s="25" t="str">
        <f>IF(DR7="","",IF(DR7="-","【-】","【"&amp;SUBSTITUTE(TEXT(DR7,"#,##0.00"),"-","△")&amp;"】"))</f>
        <v>【52.41】</v>
      </c>
      <c r="DS6" s="27">
        <f t="shared" ref="DS6:EB6" si="11">IF(DS7="",NA(),DS7)</f>
        <v>31.05</v>
      </c>
      <c r="DT6" s="27">
        <f t="shared" si="11"/>
        <v>31.64</v>
      </c>
      <c r="DU6" s="27">
        <f t="shared" si="11"/>
        <v>33.380000000000003</v>
      </c>
      <c r="DV6" s="27">
        <f t="shared" si="11"/>
        <v>31.55</v>
      </c>
      <c r="DW6" s="27">
        <f t="shared" si="11"/>
        <v>35.130000000000003</v>
      </c>
      <c r="DX6" s="27">
        <f t="shared" si="11"/>
        <v>17.399999999999999</v>
      </c>
      <c r="DY6" s="27">
        <f t="shared" si="11"/>
        <v>18.64</v>
      </c>
      <c r="DZ6" s="27">
        <f t="shared" si="11"/>
        <v>19.510000000000002</v>
      </c>
      <c r="EA6" s="27">
        <f t="shared" si="11"/>
        <v>21.6</v>
      </c>
      <c r="EB6" s="27">
        <f t="shared" si="11"/>
        <v>23.36</v>
      </c>
      <c r="EC6" s="25" t="str">
        <f>IF(EC7="","",IF(EC7="-","【-】","【"&amp;SUBSTITUTE(TEXT(EC7,"#,##0.00"),"-","△")&amp;"】"))</f>
        <v>【26.78】</v>
      </c>
      <c r="ED6" s="27">
        <f t="shared" ref="ED6:EM6" si="12">IF(ED7="",NA(),ED7)</f>
        <v>0.98</v>
      </c>
      <c r="EE6" s="27">
        <f t="shared" si="12"/>
        <v>0.51</v>
      </c>
      <c r="EF6" s="27">
        <f t="shared" si="12"/>
        <v>0.13</v>
      </c>
      <c r="EG6" s="27">
        <f t="shared" si="12"/>
        <v>0.03</v>
      </c>
      <c r="EH6" s="27">
        <f t="shared" si="12"/>
        <v>0.02</v>
      </c>
      <c r="EI6" s="27">
        <f t="shared" si="12"/>
        <v>0.4</v>
      </c>
      <c r="EJ6" s="27">
        <f t="shared" si="12"/>
        <v>0.36</v>
      </c>
      <c r="EK6" s="27">
        <f t="shared" si="12"/>
        <v>0.56999999999999995</v>
      </c>
      <c r="EL6" s="27">
        <f t="shared" si="12"/>
        <v>0.56000000000000005</v>
      </c>
      <c r="EM6" s="27">
        <f t="shared" si="12"/>
        <v>0.54</v>
      </c>
      <c r="EN6" s="25" t="str">
        <f>IF(EN7="","",IF(EN7="-","【-】","【"&amp;SUBSTITUTE(TEXT(EN7,"#,##0.00"),"-","△")&amp;"】"))</f>
        <v>【0.59】</v>
      </c>
    </row>
    <row r="7" spans="1:144" s="14" customFormat="1" x14ac:dyDescent="0.2">
      <c r="A7" s="15"/>
      <c r="B7" s="21">
        <v>2024</v>
      </c>
      <c r="C7" s="21">
        <v>205834</v>
      </c>
      <c r="D7" s="21">
        <v>46</v>
      </c>
      <c r="E7" s="21">
        <v>1</v>
      </c>
      <c r="F7" s="21">
        <v>0</v>
      </c>
      <c r="G7" s="21">
        <v>1</v>
      </c>
      <c r="H7" s="21" t="s">
        <v>95</v>
      </c>
      <c r="I7" s="21" t="s">
        <v>96</v>
      </c>
      <c r="J7" s="21" t="s">
        <v>97</v>
      </c>
      <c r="K7" s="21" t="s">
        <v>98</v>
      </c>
      <c r="L7" s="21" t="s">
        <v>79</v>
      </c>
      <c r="M7" s="21" t="s">
        <v>4</v>
      </c>
      <c r="N7" s="26" t="s">
        <v>99</v>
      </c>
      <c r="O7" s="26">
        <v>92.29</v>
      </c>
      <c r="P7" s="26">
        <v>96.98</v>
      </c>
      <c r="Q7" s="26">
        <v>3080</v>
      </c>
      <c r="R7" s="26">
        <v>7560</v>
      </c>
      <c r="S7" s="26">
        <v>149.30000000000001</v>
      </c>
      <c r="T7" s="26">
        <v>50.64</v>
      </c>
      <c r="U7" s="26">
        <v>7237</v>
      </c>
      <c r="V7" s="26">
        <v>36.270000000000003</v>
      </c>
      <c r="W7" s="26">
        <v>199.53</v>
      </c>
      <c r="X7" s="26">
        <v>113.39</v>
      </c>
      <c r="Y7" s="26">
        <v>111.13</v>
      </c>
      <c r="Z7" s="26">
        <v>119.46</v>
      </c>
      <c r="AA7" s="26">
        <v>112.8</v>
      </c>
      <c r="AB7" s="26">
        <v>106.77</v>
      </c>
      <c r="AC7" s="26">
        <v>105.34</v>
      </c>
      <c r="AD7" s="26">
        <v>105.77</v>
      </c>
      <c r="AE7" s="26">
        <v>104.82</v>
      </c>
      <c r="AF7" s="26">
        <v>106.46</v>
      </c>
      <c r="AG7" s="26">
        <v>103.41</v>
      </c>
      <c r="AH7" s="26">
        <v>107.26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6">
        <v>24.04</v>
      </c>
      <c r="AO7" s="26">
        <v>28.03</v>
      </c>
      <c r="AP7" s="26">
        <v>26.73</v>
      </c>
      <c r="AQ7" s="26">
        <v>27.85</v>
      </c>
      <c r="AR7" s="26">
        <v>28</v>
      </c>
      <c r="AS7" s="26">
        <v>1.61</v>
      </c>
      <c r="AT7" s="26">
        <v>289.32</v>
      </c>
      <c r="AU7" s="26">
        <v>307.81</v>
      </c>
      <c r="AV7" s="26">
        <v>419.08</v>
      </c>
      <c r="AW7" s="26">
        <v>434.93</v>
      </c>
      <c r="AX7" s="26">
        <v>627.5</v>
      </c>
      <c r="AY7" s="26">
        <v>305.08</v>
      </c>
      <c r="AZ7" s="26">
        <v>305.33999999999997</v>
      </c>
      <c r="BA7" s="26">
        <v>310.01</v>
      </c>
      <c r="BB7" s="26">
        <v>311.12</v>
      </c>
      <c r="BC7" s="26">
        <v>293.51</v>
      </c>
      <c r="BD7" s="26">
        <v>239.69</v>
      </c>
      <c r="BE7" s="26">
        <v>137.94</v>
      </c>
      <c r="BF7" s="26">
        <v>106.75</v>
      </c>
      <c r="BG7" s="26">
        <v>86.77</v>
      </c>
      <c r="BH7" s="26">
        <v>70.55</v>
      </c>
      <c r="BI7" s="26">
        <v>53.76</v>
      </c>
      <c r="BJ7" s="26">
        <v>585.59</v>
      </c>
      <c r="BK7" s="26">
        <v>561.34</v>
      </c>
      <c r="BL7" s="26">
        <v>538.33000000000004</v>
      </c>
      <c r="BM7" s="26">
        <v>515.14</v>
      </c>
      <c r="BN7" s="26">
        <v>498.34</v>
      </c>
      <c r="BO7" s="26">
        <v>264.86</v>
      </c>
      <c r="BP7" s="26">
        <v>93.8</v>
      </c>
      <c r="BQ7" s="26">
        <v>103.67</v>
      </c>
      <c r="BR7" s="26">
        <v>113.22</v>
      </c>
      <c r="BS7" s="26">
        <v>106.46</v>
      </c>
      <c r="BT7" s="26">
        <v>100.31</v>
      </c>
      <c r="BU7" s="26">
        <v>82.78</v>
      </c>
      <c r="BV7" s="26">
        <v>84.82</v>
      </c>
      <c r="BW7" s="26">
        <v>82.29</v>
      </c>
      <c r="BX7" s="26">
        <v>84.16</v>
      </c>
      <c r="BY7" s="26">
        <v>81.45</v>
      </c>
      <c r="BZ7" s="26">
        <v>97.59</v>
      </c>
      <c r="CA7" s="26">
        <v>178.99</v>
      </c>
      <c r="CB7" s="26">
        <v>174.78</v>
      </c>
      <c r="CC7" s="26">
        <v>163.21</v>
      </c>
      <c r="CD7" s="26">
        <v>174.35</v>
      </c>
      <c r="CE7" s="26">
        <v>186.63</v>
      </c>
      <c r="CF7" s="26">
        <v>225.09</v>
      </c>
      <c r="CG7" s="26">
        <v>224.82</v>
      </c>
      <c r="CH7" s="26">
        <v>230.85</v>
      </c>
      <c r="CI7" s="26">
        <v>230.21</v>
      </c>
      <c r="CJ7" s="26">
        <v>240.31</v>
      </c>
      <c r="CK7" s="26">
        <v>181.66</v>
      </c>
      <c r="CL7" s="26">
        <v>48.07</v>
      </c>
      <c r="CM7" s="26">
        <v>49.24</v>
      </c>
      <c r="CN7" s="26">
        <v>48.77</v>
      </c>
      <c r="CO7" s="26">
        <v>47.2</v>
      </c>
      <c r="CP7" s="26">
        <v>48.74</v>
      </c>
      <c r="CQ7" s="26">
        <v>49.38</v>
      </c>
      <c r="CR7" s="26">
        <v>50.09</v>
      </c>
      <c r="CS7" s="26">
        <v>50.1</v>
      </c>
      <c r="CT7" s="26">
        <v>49.76</v>
      </c>
      <c r="CU7" s="26">
        <v>49.74</v>
      </c>
      <c r="CV7" s="26">
        <v>60.21</v>
      </c>
      <c r="CW7" s="26">
        <v>77.05</v>
      </c>
      <c r="CX7" s="26">
        <v>76.8</v>
      </c>
      <c r="CY7" s="26">
        <v>77.2</v>
      </c>
      <c r="CZ7" s="26">
        <v>77.06</v>
      </c>
      <c r="DA7" s="26">
        <v>76.87</v>
      </c>
      <c r="DB7" s="26">
        <v>78.010000000000005</v>
      </c>
      <c r="DC7" s="26">
        <v>77.599999999999994</v>
      </c>
      <c r="DD7" s="26">
        <v>77.3</v>
      </c>
      <c r="DE7" s="26">
        <v>76.64</v>
      </c>
      <c r="DF7" s="26">
        <v>75.37</v>
      </c>
      <c r="DG7" s="26">
        <v>89.21</v>
      </c>
      <c r="DH7" s="26">
        <v>53.89</v>
      </c>
      <c r="DI7" s="26">
        <v>55.52</v>
      </c>
      <c r="DJ7" s="26">
        <v>57.37</v>
      </c>
      <c r="DK7" s="26">
        <v>59.25</v>
      </c>
      <c r="DL7" s="26">
        <v>61.26</v>
      </c>
      <c r="DM7" s="26">
        <v>47.5</v>
      </c>
      <c r="DN7" s="26">
        <v>48.41</v>
      </c>
      <c r="DO7" s="26">
        <v>50.02</v>
      </c>
      <c r="DP7" s="26">
        <v>51.38</v>
      </c>
      <c r="DQ7" s="26">
        <v>52.3</v>
      </c>
      <c r="DR7" s="26">
        <v>52.41</v>
      </c>
      <c r="DS7" s="26">
        <v>31.05</v>
      </c>
      <c r="DT7" s="26">
        <v>31.64</v>
      </c>
      <c r="DU7" s="26">
        <v>33.380000000000003</v>
      </c>
      <c r="DV7" s="26">
        <v>31.55</v>
      </c>
      <c r="DW7" s="26">
        <v>35.130000000000003</v>
      </c>
      <c r="DX7" s="26">
        <v>17.399999999999999</v>
      </c>
      <c r="DY7" s="26">
        <v>18.64</v>
      </c>
      <c r="DZ7" s="26">
        <v>19.510000000000002</v>
      </c>
      <c r="EA7" s="26">
        <v>21.6</v>
      </c>
      <c r="EB7" s="26">
        <v>23.36</v>
      </c>
      <c r="EC7" s="26">
        <v>26.78</v>
      </c>
      <c r="ED7" s="26">
        <v>0.98</v>
      </c>
      <c r="EE7" s="26">
        <v>0.51</v>
      </c>
      <c r="EF7" s="26">
        <v>0.13</v>
      </c>
      <c r="EG7" s="26">
        <v>0.03</v>
      </c>
      <c r="EH7" s="26">
        <v>0.02</v>
      </c>
      <c r="EI7" s="26">
        <v>0.4</v>
      </c>
      <c r="EJ7" s="26">
        <v>0.36</v>
      </c>
      <c r="EK7" s="26">
        <v>0.56999999999999995</v>
      </c>
      <c r="EL7" s="26">
        <v>0.56000000000000005</v>
      </c>
      <c r="EM7" s="26">
        <v>0.54</v>
      </c>
      <c r="EN7" s="26">
        <v>0.59</v>
      </c>
    </row>
    <row r="8" spans="1:144" x14ac:dyDescent="0.2"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9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9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9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9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9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9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9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9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9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9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9"/>
    </row>
    <row r="9" spans="1:144" x14ac:dyDescent="0.2">
      <c r="A9" s="16"/>
      <c r="B9" s="16" t="s">
        <v>100</v>
      </c>
      <c r="C9" s="16" t="s">
        <v>101</v>
      </c>
      <c r="D9" s="16" t="s">
        <v>102</v>
      </c>
      <c r="E9" s="16" t="s">
        <v>103</v>
      </c>
      <c r="F9" s="16" t="s">
        <v>104</v>
      </c>
      <c r="X9" s="28"/>
      <c r="Y9" s="28"/>
      <c r="Z9" s="28"/>
      <c r="AA9" s="28"/>
      <c r="AB9" s="28"/>
      <c r="AC9" s="28"/>
      <c r="AD9" s="28"/>
      <c r="AE9" s="28"/>
      <c r="AF9" s="28"/>
      <c r="AG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D9" s="28"/>
      <c r="EE9" s="28"/>
      <c r="EF9" s="28"/>
      <c r="EG9" s="28"/>
      <c r="EH9" s="28"/>
      <c r="EI9" s="28"/>
      <c r="EJ9" s="28"/>
      <c r="EK9" s="28"/>
      <c r="EL9" s="28"/>
      <c r="EM9" s="28"/>
    </row>
    <row r="10" spans="1:144" x14ac:dyDescent="0.2">
      <c r="A10" s="16" t="s">
        <v>54</v>
      </c>
      <c r="B10" s="22">
        <f>DATEVALUE($B7-B11&amp;"/1/"&amp;B12)</f>
        <v>37257</v>
      </c>
      <c r="C10" s="22">
        <f>DATEVALUE($B7-C11&amp;"/1/"&amp;C12)</f>
        <v>37622</v>
      </c>
      <c r="D10" s="22">
        <f>DATEVALUE($B7-D11&amp;"/1/"&amp;D12)</f>
        <v>37987</v>
      </c>
      <c r="E10" s="22">
        <f>DATEVALUE($B7-E11&amp;"/1/"&amp;E12)</f>
        <v>38353</v>
      </c>
      <c r="F10" s="22">
        <f>DATEVALUE($B7-F11&amp;"/1/"&amp;F12)</f>
        <v>38718</v>
      </c>
    </row>
    <row r="11" spans="1:144" x14ac:dyDescent="0.2">
      <c r="B11">
        <v>22</v>
      </c>
      <c r="C11">
        <v>21</v>
      </c>
      <c r="D11">
        <v>20</v>
      </c>
      <c r="E11">
        <v>19</v>
      </c>
      <c r="F11">
        <v>18</v>
      </c>
      <c r="G11" t="s">
        <v>105</v>
      </c>
    </row>
    <row r="12" spans="1:144" x14ac:dyDescent="0.2">
      <c r="B12">
        <v>1</v>
      </c>
      <c r="C12">
        <v>1</v>
      </c>
      <c r="D12">
        <v>1</v>
      </c>
      <c r="E12">
        <v>1</v>
      </c>
      <c r="F12">
        <v>1</v>
      </c>
      <c r="G12" t="s">
        <v>106</v>
      </c>
    </row>
    <row r="13" spans="1:144" x14ac:dyDescent="0.2">
      <c r="B13" t="s">
        <v>107</v>
      </c>
      <c r="C13" t="s">
        <v>107</v>
      </c>
      <c r="D13" t="s">
        <v>107</v>
      </c>
      <c r="E13" t="s">
        <v>107</v>
      </c>
      <c r="F13" t="s">
        <v>107</v>
      </c>
      <c r="G13" t="s">
        <v>108</v>
      </c>
    </row>
  </sheetData>
  <mergeCells count="14">
    <mergeCell ref="H3:W4"/>
    <mergeCell ref="X3:DG3"/>
    <mergeCell ref="DH3:EN3"/>
    <mergeCell ref="X4:AH4"/>
    <mergeCell ref="AI4:AS4"/>
    <mergeCell ref="AT4:BD4"/>
    <mergeCell ref="BE4:BO4"/>
    <mergeCell ref="BP4:BZ4"/>
    <mergeCell ref="CA4:CK4"/>
    <mergeCell ref="CL4:CV4"/>
    <mergeCell ref="CW4:DG4"/>
    <mergeCell ref="DH4:DR4"/>
    <mergeCell ref="DS4:EC4"/>
    <mergeCell ref="ED4:EN4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法適用_水道事業</vt:lpstr>
      <vt:lpstr>データ</vt:lpstr>
    </vt:vector>
  </TitlesOfParts>
  <Manager>公営企業課</Manager>
  <Company>総務省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creator>公営企業課</dc:creator>
  <cp:lastModifiedBy>弓納持　正恵</cp:lastModifiedBy>
  <dcterms:created xsi:type="dcterms:W3CDTF">2025-12-12T09:17:16Z</dcterms:created>
  <dcterms:modified xsi:type="dcterms:W3CDTF">2026-02-26T00:16:24Z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5.0.4.0</vt:lpwstr>
    </vt:vector>
  </property>
  <property fmtid="{DCFEDD21-7773-49B2-8022-6FC58DB5260B}" pid="3" name="LastSavedVersion">
    <vt:lpwstr>5.0.4.0</vt:lpwstr>
  </property>
  <property fmtid="{DCFEDD21-7773-49B2-8022-6FC58DB5260B}" pid="4" name="LastSavedDate">
    <vt:filetime>2026-02-25T05:33:51Z</vt:filetime>
  </property>
</Properties>
</file>