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FileSRVMain\520_上下水道係\上下水道係長\調査\公営企業の経営比較分析\260116【県市町村課】（令和6年度決算）の分析について（長野県市町村課）\"/>
    </mc:Choice>
  </mc:AlternateContent>
  <xr:revisionPtr revIDLastSave="0" documentId="13_ncr:1_{D1F2E458-6F97-421B-8BCB-4E07C084E1C7}" xr6:coauthVersionLast="47" xr6:coauthVersionMax="47" xr10:uidLastSave="{00000000-0000-0000-0000-000000000000}"/>
  <workbookProtection workbookAlgorithmName="SHA-512" workbookHashValue="0t6iYWEh1Tiqamqm36EQ/Rf5otpyYT2SVq3nIM1aPbCvrWeSTSDWyAqdoWZx1WgjhLoTErel9Gud7SxsfcM64A==" workbookSaltValue="6mvusJYTMGyBeaIVkp6w3g=="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W10" i="4" s="1"/>
  <c r="P6" i="5"/>
  <c r="P10" i="4" s="1"/>
  <c r="O6" i="5"/>
  <c r="N6" i="5"/>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H85" i="4"/>
  <c r="F85" i="4"/>
  <c r="BB10" i="4"/>
  <c r="AT10" i="4"/>
  <c r="AL10" i="4"/>
  <c r="I10" i="4"/>
  <c r="B10" i="4"/>
  <c r="BB8" i="4"/>
  <c r="AT8" i="4"/>
  <c r="AL8" i="4"/>
  <c r="AD8" i="4"/>
  <c r="W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<sst xmlns="http://schemas.openxmlformats.org/spreadsheetml/2006/main" count="228" uniqueCount="113">
  <si>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</si>
  <si>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</si>
  <si>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</si>
  <si>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</si>
  <si>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</si>
  <si>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</si>
  <si>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</si>
  <si>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</si>
  <si>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</si>
  <si>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</si>
  <si>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</si>
  <si>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</si>
  <si>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</si>
  <si>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</si>
  <si>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</si>
  <si>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</si>
  <si>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</si>
  <si>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</si>
  <si>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</si>
  <si>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</si>
  <si>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</si>
  <si>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</si>
  <si>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</si>
  <si>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</si>
  <si>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</si>
  <si>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</si>
  <si>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</si>
  <si>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</si>
  <si>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</si>
  <si>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</si>
  <si>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</si>
  <si>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</si>
  <si>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</si>
  <si>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</si>
  <si>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</si>
  <si>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</si>
  <si>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</si>
  <si>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</si>
  <si>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</si>
  <si>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</si>
  <si>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</si>
  <si>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</si>
  <si>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</si>
  <si>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</si>
  <si>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</si>
  <si>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</si>
  <si>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</si>
  <si>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</si>
  <si>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</si>
  <si>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</si>
  <si>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</si>
  <si>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</si>
  <si>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</si>
  <si>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</si>
  <si>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</si>
  <si>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</si>
  <si>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</si>
  <si>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</si>
  <si>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</si>
  <si>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</si>
  <si>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</si>
  <si>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</si>
  <si>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</si>
  <si>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</si>
  <si>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</si>
  <si>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</si>
  <si>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</si>
  <si>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</si>
  <si>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</si>
  <si>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</si>
  <si>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</si>
  <si>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</si>
  <si>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</si>
  <si>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</si>
  <si>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</si>
  <si>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</si>
  <si>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</si>
  <si>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</si>
  <si>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</si>
  <si>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</si>
  <si>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</si>
  <si>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</si>
  <si>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</si>
  <si>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</si>
  <si>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</si>
  <si>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</si>
  <si>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</si>
  <si>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</si>
  <si>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</si>
  <si>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</si>
  <si>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</si>
  <si>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</si>
  <si>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</si>
  <si>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野沢温泉村</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</si>
  <si>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</si>
  <si>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</si>
  <si>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</si>
  <si>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</si>
  <si>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</si>
  <si>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</si>
  <si>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</si>
  <si>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</si>
  <si>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</si>
  <si>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</si>
  <si>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</si>
  <si>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</si>
  <si>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</si>
  <si>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</si>
  <si>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</si>
  <si>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</si>
  <si>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年度収支は黒字を維持し、現金預金も増加傾向を維持できている。しかし、今後始まる管路更新等の設備投資を計画するうえで、適切な料金水準及び更新投資等に充てる財源確保について検討していく必要がある。
　今後の設備投資を計画するうえで、適正な規模なのかも判断していく必要がある。</t>
    <phoneticPr fontId="4"/>
  </si>
  <si>
    <t>　建物の耐用年数に達する資産が多く償却率も上昇している。また、管路の経年化率も上昇傾向にあるため、来年度から基本計画を策定し、今後の更新投資に備える。</t>
    <phoneticPr fontId="4"/>
  </si>
  <si>
    <t>　給水人口の減少に伴う給水収益の減少の反面、施設の更新に伴う建設改良費の増加を視野に入れながら、経営の健全性、効率性の更なる向上に努める必要がある。
　給水人口が上水道認可の基準を下回っていることから見直しも検討し、補助事業等を導入し、設備投資への資金確保を検討していく。
　人材確保については、現場を熟知している者の減少などから将来の維持管理に不安がある。今後の職員の配置、採用面等を検討していく必要がある。民間委託等への移行は周囲の状況を考えると検討に入ることも難しい状況。</t>
    <rPh sb="138" eb="140">
      <t>ジンザイ</t>
    </rPh>
    <rPh sb="140" eb="142">
      <t>カクホ</t>
    </rPh>
    <rPh sb="148" eb="150">
      <t>ゲンバ</t>
    </rPh>
    <rPh sb="151" eb="153">
      <t>ジュクチ</t>
    </rPh>
    <rPh sb="157" eb="158">
      <t>モノ</t>
    </rPh>
    <rPh sb="159" eb="161">
      <t>ゲンショウ</t>
    </rPh>
    <rPh sb="165" eb="167">
      <t>ショウライ</t>
    </rPh>
    <rPh sb="168" eb="170">
      <t>イジ</t>
    </rPh>
    <rPh sb="170" eb="172">
      <t>カンリ</t>
    </rPh>
    <rPh sb="173" eb="175">
      <t>フアン</t>
    </rPh>
    <rPh sb="179" eb="181">
      <t>コンゴ</t>
    </rPh>
    <rPh sb="182" eb="184">
      <t>ショクイン</t>
    </rPh>
    <rPh sb="185" eb="187">
      <t>ハイチ</t>
    </rPh>
    <rPh sb="188" eb="190">
      <t>サイヨウ</t>
    </rPh>
    <rPh sb="190" eb="191">
      <t>メン</t>
    </rPh>
    <rPh sb="191" eb="192">
      <t>ナド</t>
    </rPh>
    <rPh sb="193" eb="195">
      <t>ケントウ</t>
    </rPh>
    <rPh sb="199" eb="201">
      <t>ヒツヨウ</t>
    </rPh>
    <rPh sb="205" eb="207">
      <t>ミンカン</t>
    </rPh>
    <rPh sb="207" eb="209">
      <t>イタク</t>
    </rPh>
    <rPh sb="209" eb="210">
      <t>トウ</t>
    </rPh>
    <rPh sb="212" eb="214">
      <t>イコウ</t>
    </rPh>
    <rPh sb="215" eb="217">
      <t>シュウイ</t>
    </rPh>
    <rPh sb="218" eb="220">
      <t>ジョウキョウ</t>
    </rPh>
    <rPh sb="221" eb="222">
      <t>カンガ</t>
    </rPh>
    <rPh sb="225" eb="227">
      <t>ケントウ</t>
    </rPh>
    <rPh sb="228" eb="229">
      <t>ハイ</t>
    </rPh>
    <rPh sb="233" eb="234">
      <t>ムズカ</t>
    </rPh>
    <rPh sb="236" eb="238">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</si>
</sst>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quot;-&quot;">
                  <c:v>0.2</c:v>
                </c:pt>
                <c:pt idx="4">
                  <c:v>0</c:v>
                </c:pt>
              </c:numCache>
            </c:numRef>
          </c:val>
          <c:extLst>
            <c:ext xmlns:c16="http://schemas.microsoft.com/office/drawing/2014/chart" uri="{C3380CC4-5D6E-409C-BE32-E72D297353CC}">
              <c16:uniqueId val="{00000000-2CF3-4FE2-9FD9-90E21FF593F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0.38</c:v>
                </c:pt>
                <c:pt idx="1">
                  <c:v>0.51</c:v>
                </c:pt>
                <c:pt idx="2">
                  <c:v>0.35</c:v>
                </c:pt>
                <c:pt idx="3">
                  <c:v>0.31</c:v>
                </c:pt>
                <c:pt idx="4">
                  <c:v>0.41</c:v>
                </c:pt>
              </c:numCache>
            </c:numRef>
          </c:val>
          <c:smooth val="0"/>
          <c:extLst>
            <c:ext xmlns:c16="http://schemas.microsoft.com/office/drawing/2014/chart" uri="{C3380CC4-5D6E-409C-BE32-E72D297353CC}">
              <c16:uniqueId val="{00000001-2CF3-4FE2-9FD9-90E21FF593F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143.82</c:v>
                </c:pt>
                <c:pt idx="1">
                  <c:v>129.94</c:v>
                </c:pt>
                <c:pt idx="2">
                  <c:v>125.05</c:v>
                </c:pt>
                <c:pt idx="3">
                  <c:v>134.16</c:v>
                </c:pt>
                <c:pt idx="4">
                  <c:v>128.80000000000001</c:v>
                </c:pt>
              </c:numCache>
            </c:numRef>
          </c:val>
          <c:extLst>
            <c:ext xmlns:c16="http://schemas.microsoft.com/office/drawing/2014/chart" uri="{C3380CC4-5D6E-409C-BE32-E72D297353CC}">
              <c16:uniqueId val="{00000000-B69D-4B1F-AAD7-C5181070B98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114.22</c:v>
                </c:pt>
                <c:pt idx="1">
                  <c:v>108.19</c:v>
                </c:pt>
                <c:pt idx="2">
                  <c:v>106.93</c:v>
                </c:pt>
                <c:pt idx="3">
                  <c:v>109.12</c:v>
                </c:pt>
                <c:pt idx="4">
                  <c:v>105.82</c:v>
                </c:pt>
              </c:numCache>
            </c:numRef>
          </c:val>
          <c:smooth val="0"/>
          <c:extLst>
            <c:ext xmlns:c16="http://schemas.microsoft.com/office/drawing/2014/chart" uri="{C3380CC4-5D6E-409C-BE32-E72D297353CC}">
              <c16:uniqueId val="{00000001-B69D-4B1F-AAD7-C5181070B98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69.650000000000006</c:v>
                </c:pt>
                <c:pt idx="1">
                  <c:v>70.05</c:v>
                </c:pt>
                <c:pt idx="2">
                  <c:v>70.03</c:v>
                </c:pt>
                <c:pt idx="3">
                  <c:v>70.14</c:v>
                </c:pt>
                <c:pt idx="4">
                  <c:v>70.75</c:v>
                </c:pt>
              </c:numCache>
            </c:numRef>
          </c:val>
          <c:extLst>
            <c:ext xmlns:c16="http://schemas.microsoft.com/office/drawing/2014/chart" uri="{C3380CC4-5D6E-409C-BE32-E72D297353CC}">
              <c16:uniqueId val="{00000000-9E77-440E-9F63-B0438CE100B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53.25</c:v>
                </c:pt>
                <c:pt idx="1">
                  <c:v>53.4</c:v>
                </c:pt>
                <c:pt idx="2">
                  <c:v>52.14</c:v>
                </c:pt>
                <c:pt idx="3">
                  <c:v>53.49</c:v>
                </c:pt>
                <c:pt idx="4">
                  <c:v>51.79</c:v>
                </c:pt>
              </c:numCache>
            </c:numRef>
          </c:val>
          <c:smooth val="0"/>
          <c:extLst>
            <c:ext xmlns:c16="http://schemas.microsoft.com/office/drawing/2014/chart" uri="{C3380CC4-5D6E-409C-BE32-E72D297353CC}">
              <c16:uniqueId val="{00000001-9E77-440E-9F63-B0438CE100B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13.92</c:v>
                </c:pt>
                <c:pt idx="1">
                  <c:v>15.1</c:v>
                </c:pt>
                <c:pt idx="2">
                  <c:v>16.059999999999999</c:v>
                </c:pt>
                <c:pt idx="3">
                  <c:v>17.66</c:v>
                </c:pt>
                <c:pt idx="4">
                  <c:v>18.18</c:v>
                </c:pt>
              </c:numCache>
            </c:numRef>
          </c:val>
          <c:extLst>
            <c:ext xmlns:c16="http://schemas.microsoft.com/office/drawing/2014/chart" uri="{C3380CC4-5D6E-409C-BE32-E72D297353CC}">
              <c16:uniqueId val="{00000000-2704-41D5-9A0A-4AD41CC04DD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23.02</c:v>
                </c:pt>
                <c:pt idx="1">
                  <c:v>21.86</c:v>
                </c:pt>
                <c:pt idx="2">
                  <c:v>21.01</c:v>
                </c:pt>
                <c:pt idx="3">
                  <c:v>21.96</c:v>
                </c:pt>
                <c:pt idx="4">
                  <c:v>23.12</c:v>
                </c:pt>
              </c:numCache>
            </c:numRef>
          </c:val>
          <c:smooth val="0"/>
          <c:extLst>
            <c:ext xmlns:c16="http://schemas.microsoft.com/office/drawing/2014/chart" uri="{C3380CC4-5D6E-409C-BE32-E72D297353CC}">
              <c16:uniqueId val="{00000001-2704-41D5-9A0A-4AD41CC04DD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FF-446F-AD16-17EA4C90371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22.71</c:v>
                </c:pt>
                <c:pt idx="1">
                  <c:v>6.17</c:v>
                </c:pt>
                <c:pt idx="2">
                  <c:v>20.41</c:v>
                </c:pt>
                <c:pt idx="3">
                  <c:v>19.420000000000002</c:v>
                </c:pt>
                <c:pt idx="4">
                  <c:v>19.850000000000001</c:v>
                </c:pt>
              </c:numCache>
            </c:numRef>
          </c:val>
          <c:smooth val="0"/>
          <c:extLst>
            <c:ext xmlns:c16="http://schemas.microsoft.com/office/drawing/2014/chart" uri="{C3380CC4-5D6E-409C-BE32-E72D297353CC}">
              <c16:uniqueId val="{00000001-C1FF-446F-AD16-17EA4C90371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203.52</c:v>
                </c:pt>
                <c:pt idx="1">
                  <c:v>516.33000000000004</c:v>
                </c:pt>
                <c:pt idx="2">
                  <c:v>581.14</c:v>
                </c:pt>
                <c:pt idx="3">
                  <c:v>969.1</c:v>
                </c:pt>
                <c:pt idx="4">
                  <c:v>1345.11</c:v>
                </c:pt>
              </c:numCache>
            </c:numRef>
          </c:val>
          <c:extLst>
            <c:ext xmlns:c16="http://schemas.microsoft.com/office/drawing/2014/chart" uri="{C3380CC4-5D6E-409C-BE32-E72D297353CC}">
              <c16:uniqueId val="{00000000-F9EF-4CA1-99CA-881F68009ED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381.07</c:v>
                </c:pt>
                <c:pt idx="1">
                  <c:v>367.4</c:v>
                </c:pt>
                <c:pt idx="2">
                  <c:v>345.42</c:v>
                </c:pt>
                <c:pt idx="3">
                  <c:v>315.60000000000002</c:v>
                </c:pt>
                <c:pt idx="4">
                  <c:v>294.89</c:v>
                </c:pt>
              </c:numCache>
            </c:numRef>
          </c:val>
          <c:smooth val="0"/>
          <c:extLst>
            <c:ext xmlns:c16="http://schemas.microsoft.com/office/drawing/2014/chart" uri="{C3380CC4-5D6E-409C-BE32-E72D297353CC}">
              <c16:uniqueId val="{00000001-F9EF-4CA1-99CA-881F68009ED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86.94</c:v>
                </c:pt>
                <c:pt idx="1">
                  <c:v>61.05</c:v>
                </c:pt>
                <c:pt idx="2">
                  <c:v>72.47</c:v>
                </c:pt>
                <c:pt idx="3">
                  <c:v>79.150000000000006</c:v>
                </c:pt>
                <c:pt idx="4">
                  <c:v>80.680000000000007</c:v>
                </c:pt>
              </c:numCache>
            </c:numRef>
          </c:val>
          <c:extLst>
            <c:ext xmlns:c16="http://schemas.microsoft.com/office/drawing/2014/chart" uri="{C3380CC4-5D6E-409C-BE32-E72D297353CC}">
              <c16:uniqueId val="{00000000-3F19-42D1-845D-AC99F16504F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556.47</c:v>
                </c:pt>
                <c:pt idx="1">
                  <c:v>564.99</c:v>
                </c:pt>
                <c:pt idx="2">
                  <c:v>631.39</c:v>
                </c:pt>
                <c:pt idx="3">
                  <c:v>625.11</c:v>
                </c:pt>
                <c:pt idx="4">
                  <c:v>602.79</c:v>
                </c:pt>
              </c:numCache>
            </c:numRef>
          </c:val>
          <c:smooth val="0"/>
          <c:extLst>
            <c:ext xmlns:c16="http://schemas.microsoft.com/office/drawing/2014/chart" uri="{C3380CC4-5D6E-409C-BE32-E72D297353CC}">
              <c16:uniqueId val="{00000001-3F19-42D1-845D-AC99F16504F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129.37</c:v>
                </c:pt>
                <c:pt idx="1">
                  <c:v>119.95</c:v>
                </c:pt>
                <c:pt idx="2">
                  <c:v>113.3</c:v>
                </c:pt>
                <c:pt idx="3">
                  <c:v>123.22</c:v>
                </c:pt>
                <c:pt idx="4">
                  <c:v>117.52</c:v>
                </c:pt>
              </c:numCache>
            </c:numRef>
          </c:val>
          <c:extLst>
            <c:ext xmlns:c16="http://schemas.microsoft.com/office/drawing/2014/chart" uri="{C3380CC4-5D6E-409C-BE32-E72D297353CC}">
              <c16:uniqueId val="{00000000-AE58-4F8E-B604-32A44E22A13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78.67</c:v>
                </c:pt>
                <c:pt idx="1">
                  <c:v>80.56</c:v>
                </c:pt>
                <c:pt idx="2">
                  <c:v>76.55</c:v>
                </c:pt>
                <c:pt idx="3">
                  <c:v>77.739999999999995</c:v>
                </c:pt>
                <c:pt idx="4">
                  <c:v>77.459999999999994</c:v>
                </c:pt>
              </c:numCache>
            </c:numRef>
          </c:val>
          <c:smooth val="0"/>
          <c:extLst>
            <c:ext xmlns:c16="http://schemas.microsoft.com/office/drawing/2014/chart" uri="{C3380CC4-5D6E-409C-BE32-E72D297353CC}">
              <c16:uniqueId val="{00000001-AE58-4F8E-B604-32A44E22A13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98.17</c:v>
                </c:pt>
                <c:pt idx="1">
                  <c:v>93.33</c:v>
                </c:pt>
                <c:pt idx="2">
                  <c:v>92.39</c:v>
                </c:pt>
                <c:pt idx="3">
                  <c:v>83.17</c:v>
                </c:pt>
                <c:pt idx="4">
                  <c:v>95.22</c:v>
                </c:pt>
              </c:numCache>
            </c:numRef>
          </c:val>
          <c:extLst>
            <c:ext xmlns:c16="http://schemas.microsoft.com/office/drawing/2014/chart" uri="{C3380CC4-5D6E-409C-BE32-E72D297353CC}">
              <c16:uniqueId val="{00000000-CB8F-4ECE-A88D-98E407046CB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257.95</c:v>
                </c:pt>
                <c:pt idx="1">
                  <c:v>260.87</c:v>
                </c:pt>
                <c:pt idx="2">
                  <c:v>269.25</c:v>
                </c:pt>
                <c:pt idx="3">
                  <c:v>274.94</c:v>
                </c:pt>
                <c:pt idx="4">
                  <c:v>290.02999999999997</c:v>
                </c:pt>
              </c:numCache>
            </c:numRef>
          </c:val>
          <c:smooth val="0"/>
          <c:extLst>
            <c:ext xmlns:c16="http://schemas.microsoft.com/office/drawing/2014/chart" uri="{C3380CC4-5D6E-409C-BE32-E72D297353CC}">
              <c16:uniqueId val="{00000001-CB8F-4ECE-A88D-98E407046CB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17.829999999999998</c:v>
                </c:pt>
                <c:pt idx="1">
                  <c:v>17.79</c:v>
                </c:pt>
                <c:pt idx="2">
                  <c:v>17.34</c:v>
                </c:pt>
                <c:pt idx="3">
                  <c:v>17.850000000000001</c:v>
                </c:pt>
                <c:pt idx="4">
                  <c:v>18.079999999999998</c:v>
                </c:pt>
              </c:numCache>
            </c:numRef>
          </c:val>
          <c:extLst>
            <c:ext xmlns:c16="http://schemas.microsoft.com/office/drawing/2014/chart" uri="{C3380CC4-5D6E-409C-BE32-E72D297353CC}">
              <c16:uniqueId val="{00000000-97D0-4BA8-A19E-308B3D8BA26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39.94</c:v>
                </c:pt>
                <c:pt idx="1">
                  <c:v>40.19</c:v>
                </c:pt>
                <c:pt idx="2">
                  <c:v>41.14</c:v>
                </c:pt>
                <c:pt idx="3">
                  <c:v>41.02</c:v>
                </c:pt>
                <c:pt idx="4">
                  <c:v>43.22</c:v>
                </c:pt>
              </c:numCache>
            </c:numRef>
          </c:val>
          <c:smooth val="0"/>
          <c:extLst>
            <c:ext xmlns:c16="http://schemas.microsoft.com/office/drawing/2014/chart" uri="{C3380CC4-5D6E-409C-BE32-E72D297353CC}">
              <c16:uniqueId val="{00000001-97D0-4BA8-A19E-308B3D8BA26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83.2</c:v>
                </c:pt>
                <c:pt idx="1">
                  <c:v>82.5</c:v>
                </c:pt>
                <c:pt idx="2">
                  <c:v>86.1</c:v>
                </c:pt>
                <c:pt idx="3">
                  <c:v>86.1</c:v>
                </c:pt>
                <c:pt idx="4">
                  <c:v>86.1</c:v>
                </c:pt>
              </c:numCache>
            </c:numRef>
          </c:val>
          <c:extLst>
            <c:ext xmlns:c16="http://schemas.microsoft.com/office/drawing/2014/chart" uri="{C3380CC4-5D6E-409C-BE32-E72D297353CC}">
              <c16:uniqueId val="{00000000-4992-4AD1-BA02-EC95A2AEBD3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69.41</c:v>
                </c:pt>
                <c:pt idx="1">
                  <c:v>71.52</c:v>
                </c:pt>
                <c:pt idx="2">
                  <c:v>70.42</c:v>
                </c:pt>
                <c:pt idx="3">
                  <c:v>69.900000000000006</c:v>
                </c:pt>
                <c:pt idx="4">
                  <c:v>70.16</c:v>
                </c:pt>
              </c:numCache>
            </c:numRef>
          </c:val>
          <c:smooth val="0"/>
          <c:extLst>
            <c:ext xmlns:c16="http://schemas.microsoft.com/office/drawing/2014/chart" uri="{C3380CC4-5D6E-409C-BE32-E72D297353CC}">
              <c16:uniqueId val="{00000001-4992-4AD1-BA02-EC95A2AEBD3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U56"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野沢温泉村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A9</v>
      </c>
      <c r="X8" s="43"/>
      <c r="Y8" s="43"/>
      <c r="Z8" s="43"/>
      <c r="AA8" s="43"/>
      <c r="AB8" s="43"/>
      <c r="AC8" s="43"/>
      <c r="AD8" s="43" t="str">
        <f>データ!$M$6</f>
        <v>非設置</v>
      </c>
      <c r="AE8" s="43"/>
      <c r="AF8" s="43"/>
      <c r="AG8" s="43"/>
      <c r="AH8" s="43"/>
      <c r="AI8" s="43"/>
      <c r="AJ8" s="43"/>
      <c r="AK8" s="2"/>
      <c r="AL8" s="44">
        <f>データ!$R$6</f>
        <v>3582</v>
      </c>
      <c r="AM8" s="44"/>
      <c r="AN8" s="44"/>
      <c r="AO8" s="44"/>
      <c r="AP8" s="44"/>
      <c r="AQ8" s="44"/>
      <c r="AR8" s="44"/>
      <c r="AS8" s="44"/>
      <c r="AT8" s="45">
        <f>データ!$S$6</f>
        <v>57.96</v>
      </c>
      <c r="AU8" s="46"/>
      <c r="AV8" s="46"/>
      <c r="AW8" s="46"/>
      <c r="AX8" s="46"/>
      <c r="AY8" s="46"/>
      <c r="AZ8" s="46"/>
      <c r="BA8" s="46"/>
      <c r="BB8" s="47">
        <f>データ!$T$6</f>
        <v>61.8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90.25</v>
      </c>
      <c r="J10" s="46"/>
      <c r="K10" s="46"/>
      <c r="L10" s="46"/>
      <c r="M10" s="46"/>
      <c r="N10" s="46"/>
      <c r="O10" s="80"/>
      <c r="P10" s="47">
        <f>データ!$P$6</f>
        <v>100</v>
      </c>
      <c r="Q10" s="47"/>
      <c r="R10" s="47"/>
      <c r="S10" s="47"/>
      <c r="T10" s="47"/>
      <c r="U10" s="47"/>
      <c r="V10" s="47"/>
      <c r="W10" s="44">
        <f>データ!$Q$6</f>
        <v>2158</v>
      </c>
      <c r="X10" s="44"/>
      <c r="Y10" s="44"/>
      <c r="Z10" s="44"/>
      <c r="AA10" s="44"/>
      <c r="AB10" s="44"/>
      <c r="AC10" s="44"/>
      <c r="AD10" s="2"/>
      <c r="AE10" s="2"/>
      <c r="AF10" s="2"/>
      <c r="AG10" s="2"/>
      <c r="AH10" s="2"/>
      <c r="AI10" s="2"/>
      <c r="AJ10" s="2"/>
      <c r="AK10" s="2"/>
      <c r="AL10" s="44">
        <f>データ!$U$6</f>
        <v>3497</v>
      </c>
      <c r="AM10" s="44"/>
      <c r="AN10" s="44"/>
      <c r="AO10" s="44"/>
      <c r="AP10" s="44"/>
      <c r="AQ10" s="44"/>
      <c r="AR10" s="44"/>
      <c r="AS10" s="44"/>
      <c r="AT10" s="45">
        <f>データ!$V$6</f>
        <v>57.96</v>
      </c>
      <c r="AU10" s="46"/>
      <c r="AV10" s="46"/>
      <c r="AW10" s="46"/>
      <c r="AX10" s="46"/>
      <c r="AY10" s="46"/>
      <c r="AZ10" s="46"/>
      <c r="BA10" s="46"/>
      <c r="BB10" s="47">
        <f>データ!$W$6</f>
        <v>60.33</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LNm2db1Hi7PRri3QTECl0TphsO6FXUjggkL/83slJyTQFVLKEICzYMenZt+gV0Eg3jOCn6sZYraKJy+DkFIsJw==" saltValue="8L8jBiwjl+97eqwaPIfHj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205630</v>
      </c>
      <c r="D6" s="20">
        <f t="shared" si="3"/>
        <v>46</v>
      </c>
      <c r="E6" s="20">
        <f t="shared" si="3"/>
        <v>1</v>
      </c>
      <c r="F6" s="20">
        <f t="shared" si="3"/>
        <v>0</v>
      </c>
      <c r="G6" s="20">
        <f t="shared" si="3"/>
        <v>1</v>
      </c>
      <c r="H6" s="20" t="str">
        <f t="shared" si="3"/>
        <v>長野県　野沢温泉村</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90.25</v>
      </c>
      <c r="P6" s="21">
        <f t="shared" si="3"/>
        <v>100</v>
      </c>
      <c r="Q6" s="21">
        <f t="shared" si="3"/>
        <v>2158</v>
      </c>
      <c r="R6" s="21">
        <f t="shared" si="3"/>
        <v>3582</v>
      </c>
      <c r="S6" s="21">
        <f t="shared" si="3"/>
        <v>57.96</v>
      </c>
      <c r="T6" s="21">
        <f t="shared" si="3"/>
        <v>61.8</v>
      </c>
      <c r="U6" s="21">
        <f t="shared" si="3"/>
        <v>3497</v>
      </c>
      <c r="V6" s="21">
        <f t="shared" si="3"/>
        <v>57.96</v>
      </c>
      <c r="W6" s="21">
        <f t="shared" si="3"/>
        <v>60.33</v>
      </c>
      <c r="X6" s="22">
        <f>IF(X7="",NA(),X7)</f>
        <v>143.82</v>
      </c>
      <c r="Y6" s="22">
        <f t="shared" ref="Y6:AG6" si="4">IF(Y7="",NA(),Y7)</f>
        <v>129.94</v>
      </c>
      <c r="Z6" s="22">
        <f t="shared" si="4"/>
        <v>125.05</v>
      </c>
      <c r="AA6" s="22">
        <f t="shared" si="4"/>
        <v>134.16</v>
      </c>
      <c r="AB6" s="22">
        <f t="shared" si="4"/>
        <v>128.80000000000001</v>
      </c>
      <c r="AC6" s="22">
        <f t="shared" si="4"/>
        <v>114.22</v>
      </c>
      <c r="AD6" s="22">
        <f t="shared" si="4"/>
        <v>108.19</v>
      </c>
      <c r="AE6" s="22">
        <f t="shared" si="4"/>
        <v>106.93</v>
      </c>
      <c r="AF6" s="22">
        <f t="shared" si="4"/>
        <v>109.12</v>
      </c>
      <c r="AG6" s="22">
        <f t="shared" si="4"/>
        <v>105.82</v>
      </c>
      <c r="AH6" s="21" t="str">
        <f>IF(AH7="","",IF(AH7="-","【-】","【"&amp;SUBSTITUTE(TEXT(AH7,"#,##0.00"),"-","△")&amp;"】"))</f>
        <v>【107.26】</v>
      </c>
      <c r="AI6" s="21">
        <f>IF(AI7="",NA(),AI7)</f>
        <v>0</v>
      </c>
      <c r="AJ6" s="21">
        <f t="shared" ref="AJ6:AR6" si="5">IF(AJ7="",NA(),AJ7)</f>
        <v>0</v>
      </c>
      <c r="AK6" s="21">
        <f t="shared" si="5"/>
        <v>0</v>
      </c>
      <c r="AL6" s="21">
        <f t="shared" si="5"/>
        <v>0</v>
      </c>
      <c r="AM6" s="21">
        <f t="shared" si="5"/>
        <v>0</v>
      </c>
      <c r="AN6" s="22">
        <f t="shared" si="5"/>
        <v>22.71</v>
      </c>
      <c r="AO6" s="22">
        <f t="shared" si="5"/>
        <v>6.17</v>
      </c>
      <c r="AP6" s="22">
        <f t="shared" si="5"/>
        <v>20.41</v>
      </c>
      <c r="AQ6" s="22">
        <f t="shared" si="5"/>
        <v>19.420000000000002</v>
      </c>
      <c r="AR6" s="22">
        <f t="shared" si="5"/>
        <v>19.850000000000001</v>
      </c>
      <c r="AS6" s="21" t="str">
        <f>IF(AS7="","",IF(AS7="-","【-】","【"&amp;SUBSTITUTE(TEXT(AS7,"#,##0.00"),"-","△")&amp;"】"))</f>
        <v>【1.61】</v>
      </c>
      <c r="AT6" s="22">
        <f>IF(AT7="",NA(),AT7)</f>
        <v>203.52</v>
      </c>
      <c r="AU6" s="22">
        <f t="shared" ref="AU6:BC6" si="6">IF(AU7="",NA(),AU7)</f>
        <v>516.33000000000004</v>
      </c>
      <c r="AV6" s="22">
        <f t="shared" si="6"/>
        <v>581.14</v>
      </c>
      <c r="AW6" s="22">
        <f t="shared" si="6"/>
        <v>969.1</v>
      </c>
      <c r="AX6" s="22">
        <f t="shared" si="6"/>
        <v>1345.11</v>
      </c>
      <c r="AY6" s="22">
        <f t="shared" si="6"/>
        <v>381.07</v>
      </c>
      <c r="AZ6" s="22">
        <f t="shared" si="6"/>
        <v>367.4</v>
      </c>
      <c r="BA6" s="22">
        <f t="shared" si="6"/>
        <v>345.42</v>
      </c>
      <c r="BB6" s="22">
        <f t="shared" si="6"/>
        <v>315.60000000000002</v>
      </c>
      <c r="BC6" s="22">
        <f t="shared" si="6"/>
        <v>294.89</v>
      </c>
      <c r="BD6" s="21" t="str">
        <f>IF(BD7="","",IF(BD7="-","【-】","【"&amp;SUBSTITUTE(TEXT(BD7,"#,##0.00"),"-","△")&amp;"】"))</f>
        <v>【239.69】</v>
      </c>
      <c r="BE6" s="22">
        <f>IF(BE7="",NA(),BE7)</f>
        <v>86.94</v>
      </c>
      <c r="BF6" s="22">
        <f t="shared" ref="BF6:BN6" si="7">IF(BF7="",NA(),BF7)</f>
        <v>61.05</v>
      </c>
      <c r="BG6" s="22">
        <f t="shared" si="7"/>
        <v>72.47</v>
      </c>
      <c r="BH6" s="22">
        <f t="shared" si="7"/>
        <v>79.150000000000006</v>
      </c>
      <c r="BI6" s="22">
        <f t="shared" si="7"/>
        <v>80.680000000000007</v>
      </c>
      <c r="BJ6" s="22">
        <f t="shared" si="7"/>
        <v>556.47</v>
      </c>
      <c r="BK6" s="22">
        <f t="shared" si="7"/>
        <v>564.99</v>
      </c>
      <c r="BL6" s="22">
        <f t="shared" si="7"/>
        <v>631.39</v>
      </c>
      <c r="BM6" s="22">
        <f t="shared" si="7"/>
        <v>625.11</v>
      </c>
      <c r="BN6" s="22">
        <f t="shared" si="7"/>
        <v>602.79</v>
      </c>
      <c r="BO6" s="21" t="str">
        <f>IF(BO7="","",IF(BO7="-","【-】","【"&amp;SUBSTITUTE(TEXT(BO7,"#,##0.00"),"-","△")&amp;"】"))</f>
        <v>【264.86】</v>
      </c>
      <c r="BP6" s="22">
        <f>IF(BP7="",NA(),BP7)</f>
        <v>129.37</v>
      </c>
      <c r="BQ6" s="22">
        <f t="shared" ref="BQ6:BY6" si="8">IF(BQ7="",NA(),BQ7)</f>
        <v>119.95</v>
      </c>
      <c r="BR6" s="22">
        <f t="shared" si="8"/>
        <v>113.3</v>
      </c>
      <c r="BS6" s="22">
        <f t="shared" si="8"/>
        <v>123.22</v>
      </c>
      <c r="BT6" s="22">
        <f t="shared" si="8"/>
        <v>117.52</v>
      </c>
      <c r="BU6" s="22">
        <f t="shared" si="8"/>
        <v>78.67</v>
      </c>
      <c r="BV6" s="22">
        <f t="shared" si="8"/>
        <v>80.56</v>
      </c>
      <c r="BW6" s="22">
        <f t="shared" si="8"/>
        <v>76.55</v>
      </c>
      <c r="BX6" s="22">
        <f t="shared" si="8"/>
        <v>77.739999999999995</v>
      </c>
      <c r="BY6" s="22">
        <f t="shared" si="8"/>
        <v>77.459999999999994</v>
      </c>
      <c r="BZ6" s="21" t="str">
        <f>IF(BZ7="","",IF(BZ7="-","【-】","【"&amp;SUBSTITUTE(TEXT(BZ7,"#,##0.00"),"-","△")&amp;"】"))</f>
        <v>【97.59】</v>
      </c>
      <c r="CA6" s="22">
        <f>IF(CA7="",NA(),CA7)</f>
        <v>98.17</v>
      </c>
      <c r="CB6" s="22">
        <f t="shared" ref="CB6:CJ6" si="9">IF(CB7="",NA(),CB7)</f>
        <v>93.33</v>
      </c>
      <c r="CC6" s="22">
        <f t="shared" si="9"/>
        <v>92.39</v>
      </c>
      <c r="CD6" s="22">
        <f t="shared" si="9"/>
        <v>83.17</v>
      </c>
      <c r="CE6" s="22">
        <f t="shared" si="9"/>
        <v>95.22</v>
      </c>
      <c r="CF6" s="22">
        <f t="shared" si="9"/>
        <v>257.95</v>
      </c>
      <c r="CG6" s="22">
        <f t="shared" si="9"/>
        <v>260.87</v>
      </c>
      <c r="CH6" s="22">
        <f t="shared" si="9"/>
        <v>269.25</v>
      </c>
      <c r="CI6" s="22">
        <f t="shared" si="9"/>
        <v>274.94</v>
      </c>
      <c r="CJ6" s="22">
        <f t="shared" si="9"/>
        <v>290.02999999999997</v>
      </c>
      <c r="CK6" s="21" t="str">
        <f>IF(CK7="","",IF(CK7="-","【-】","【"&amp;SUBSTITUTE(TEXT(CK7,"#,##0.00"),"-","△")&amp;"】"))</f>
        <v>【181.66】</v>
      </c>
      <c r="CL6" s="22">
        <f>IF(CL7="",NA(),CL7)</f>
        <v>17.829999999999998</v>
      </c>
      <c r="CM6" s="22">
        <f t="shared" ref="CM6:CU6" si="10">IF(CM7="",NA(),CM7)</f>
        <v>17.79</v>
      </c>
      <c r="CN6" s="22">
        <f t="shared" si="10"/>
        <v>17.34</v>
      </c>
      <c r="CO6" s="22">
        <f t="shared" si="10"/>
        <v>17.850000000000001</v>
      </c>
      <c r="CP6" s="22">
        <f t="shared" si="10"/>
        <v>18.079999999999998</v>
      </c>
      <c r="CQ6" s="22">
        <f t="shared" si="10"/>
        <v>39.94</v>
      </c>
      <c r="CR6" s="22">
        <f t="shared" si="10"/>
        <v>40.19</v>
      </c>
      <c r="CS6" s="22">
        <f t="shared" si="10"/>
        <v>41.14</v>
      </c>
      <c r="CT6" s="22">
        <f t="shared" si="10"/>
        <v>41.02</v>
      </c>
      <c r="CU6" s="22">
        <f t="shared" si="10"/>
        <v>43.22</v>
      </c>
      <c r="CV6" s="21" t="str">
        <f>IF(CV7="","",IF(CV7="-","【-】","【"&amp;SUBSTITUTE(TEXT(CV7,"#,##0.00"),"-","△")&amp;"】"))</f>
        <v>【60.21】</v>
      </c>
      <c r="CW6" s="22">
        <f>IF(CW7="",NA(),CW7)</f>
        <v>83.2</v>
      </c>
      <c r="CX6" s="22">
        <f t="shared" ref="CX6:DF6" si="11">IF(CX7="",NA(),CX7)</f>
        <v>82.5</v>
      </c>
      <c r="CY6" s="22">
        <f t="shared" si="11"/>
        <v>86.1</v>
      </c>
      <c r="CZ6" s="22">
        <f t="shared" si="11"/>
        <v>86.1</v>
      </c>
      <c r="DA6" s="22">
        <f t="shared" si="11"/>
        <v>86.1</v>
      </c>
      <c r="DB6" s="22">
        <f t="shared" si="11"/>
        <v>69.41</v>
      </c>
      <c r="DC6" s="22">
        <f t="shared" si="11"/>
        <v>71.52</v>
      </c>
      <c r="DD6" s="22">
        <f t="shared" si="11"/>
        <v>70.42</v>
      </c>
      <c r="DE6" s="22">
        <f t="shared" si="11"/>
        <v>69.900000000000006</v>
      </c>
      <c r="DF6" s="22">
        <f t="shared" si="11"/>
        <v>70.16</v>
      </c>
      <c r="DG6" s="21" t="str">
        <f>IF(DG7="","",IF(DG7="-","【-】","【"&amp;SUBSTITUTE(TEXT(DG7,"#,##0.00"),"-","△")&amp;"】"))</f>
        <v>【89.21】</v>
      </c>
      <c r="DH6" s="22">
        <f>IF(DH7="",NA(),DH7)</f>
        <v>69.650000000000006</v>
      </c>
      <c r="DI6" s="22">
        <f t="shared" ref="DI6:DQ6" si="12">IF(DI7="",NA(),DI7)</f>
        <v>70.05</v>
      </c>
      <c r="DJ6" s="22">
        <f t="shared" si="12"/>
        <v>70.03</v>
      </c>
      <c r="DK6" s="22">
        <f t="shared" si="12"/>
        <v>70.14</v>
      </c>
      <c r="DL6" s="22">
        <f t="shared" si="12"/>
        <v>70.75</v>
      </c>
      <c r="DM6" s="22">
        <f t="shared" si="12"/>
        <v>53.25</v>
      </c>
      <c r="DN6" s="22">
        <f t="shared" si="12"/>
        <v>53.4</v>
      </c>
      <c r="DO6" s="22">
        <f t="shared" si="12"/>
        <v>52.14</v>
      </c>
      <c r="DP6" s="22">
        <f t="shared" si="12"/>
        <v>53.49</v>
      </c>
      <c r="DQ6" s="22">
        <f t="shared" si="12"/>
        <v>51.79</v>
      </c>
      <c r="DR6" s="21" t="str">
        <f>IF(DR7="","",IF(DR7="-","【-】","【"&amp;SUBSTITUTE(TEXT(DR7,"#,##0.00"),"-","△")&amp;"】"))</f>
        <v>【52.41】</v>
      </c>
      <c r="DS6" s="22">
        <f>IF(DS7="",NA(),DS7)</f>
        <v>13.92</v>
      </c>
      <c r="DT6" s="22">
        <f t="shared" ref="DT6:EB6" si="13">IF(DT7="",NA(),DT7)</f>
        <v>15.1</v>
      </c>
      <c r="DU6" s="22">
        <f t="shared" si="13"/>
        <v>16.059999999999999</v>
      </c>
      <c r="DV6" s="22">
        <f t="shared" si="13"/>
        <v>17.66</v>
      </c>
      <c r="DW6" s="22">
        <f t="shared" si="13"/>
        <v>18.18</v>
      </c>
      <c r="DX6" s="22">
        <f t="shared" si="13"/>
        <v>23.02</v>
      </c>
      <c r="DY6" s="22">
        <f t="shared" si="13"/>
        <v>21.86</v>
      </c>
      <c r="DZ6" s="22">
        <f t="shared" si="13"/>
        <v>21.01</v>
      </c>
      <c r="EA6" s="22">
        <f t="shared" si="13"/>
        <v>21.96</v>
      </c>
      <c r="EB6" s="22">
        <f t="shared" si="13"/>
        <v>23.12</v>
      </c>
      <c r="EC6" s="21" t="str">
        <f>IF(EC7="","",IF(EC7="-","【-】","【"&amp;SUBSTITUTE(TEXT(EC7,"#,##0.00"),"-","△")&amp;"】"))</f>
        <v>【26.78】</v>
      </c>
      <c r="ED6" s="21">
        <f>IF(ED7="",NA(),ED7)</f>
        <v>0</v>
      </c>
      <c r="EE6" s="21">
        <f t="shared" ref="EE6:EM6" si="14">IF(EE7="",NA(),EE7)</f>
        <v>0</v>
      </c>
      <c r="EF6" s="21">
        <f t="shared" si="14"/>
        <v>0</v>
      </c>
      <c r="EG6" s="22">
        <f t="shared" si="14"/>
        <v>0.2</v>
      </c>
      <c r="EH6" s="21">
        <f t="shared" si="14"/>
        <v>0</v>
      </c>
      <c r="EI6" s="22">
        <f t="shared" si="14"/>
        <v>0.38</v>
      </c>
      <c r="EJ6" s="22">
        <f t="shared" si="14"/>
        <v>0.51</v>
      </c>
      <c r="EK6" s="22">
        <f t="shared" si="14"/>
        <v>0.35</v>
      </c>
      <c r="EL6" s="22">
        <f t="shared" si="14"/>
        <v>0.31</v>
      </c>
      <c r="EM6" s="22">
        <f t="shared" si="14"/>
        <v>0.41</v>
      </c>
      <c r="EN6" s="21" t="str">
        <f>IF(EN7="","",IF(EN7="-","【-】","【"&amp;SUBSTITUTE(TEXT(EN7,"#,##0.00"),"-","△")&amp;"】"))</f>
        <v>【0.59】</v>
      </c>
    </row>
    <row r="7" spans="1:144" s="23" customFormat="1" x14ac:dyDescent="0.2">
      <c r="A7" s="15"/>
      <c r="B7" s="24">
        <v>2024</v>
      </c>
      <c r="C7" s="24">
        <v>205630</v>
      </c>
      <c r="D7" s="24">
        <v>46</v>
      </c>
      <c r="E7" s="24">
        <v>1</v>
      </c>
      <c r="F7" s="24">
        <v>0</v>
      </c>
      <c r="G7" s="24">
        <v>1</v>
      </c>
      <c r="H7" s="24" t="s">
        <v>93</v>
      </c>
      <c r="I7" s="24" t="s">
        <v>94</v>
      </c>
      <c r="J7" s="24" t="s">
        <v>95</v>
      </c>
      <c r="K7" s="24" t="s">
        <v>96</v>
      </c>
      <c r="L7" s="24" t="s">
        <v>97</v>
      </c>
      <c r="M7" s="24" t="s">
        <v>98</v>
      </c>
      <c r="N7" s="25" t="s">
        <v>99</v>
      </c>
      <c r="O7" s="25">
        <v>90.25</v>
      </c>
      <c r="P7" s="25">
        <v>100</v>
      </c>
      <c r="Q7" s="25">
        <v>2158</v>
      </c>
      <c r="R7" s="25">
        <v>3582</v>
      </c>
      <c r="S7" s="25">
        <v>57.96</v>
      </c>
      <c r="T7" s="25">
        <v>61.8</v>
      </c>
      <c r="U7" s="25">
        <v>3497</v>
      </c>
      <c r="V7" s="25">
        <v>57.96</v>
      </c>
      <c r="W7" s="25">
        <v>60.33</v>
      </c>
      <c r="X7" s="25">
        <v>143.82</v>
      </c>
      <c r="Y7" s="25">
        <v>129.94</v>
      </c>
      <c r="Z7" s="25">
        <v>125.05</v>
      </c>
      <c r="AA7" s="25">
        <v>134.16</v>
      </c>
      <c r="AB7" s="25">
        <v>128.80000000000001</v>
      </c>
      <c r="AC7" s="25">
        <v>114.22</v>
      </c>
      <c r="AD7" s="25">
        <v>108.19</v>
      </c>
      <c r="AE7" s="25">
        <v>106.93</v>
      </c>
      <c r="AF7" s="25">
        <v>109.12</v>
      </c>
      <c r="AG7" s="25">
        <v>105.82</v>
      </c>
      <c r="AH7" s="25">
        <v>107.26</v>
      </c>
      <c r="AI7" s="25">
        <v>0</v>
      </c>
      <c r="AJ7" s="25">
        <v>0</v>
      </c>
      <c r="AK7" s="25">
        <v>0</v>
      </c>
      <c r="AL7" s="25">
        <v>0</v>
      </c>
      <c r="AM7" s="25">
        <v>0</v>
      </c>
      <c r="AN7" s="25">
        <v>22.71</v>
      </c>
      <c r="AO7" s="25">
        <v>6.17</v>
      </c>
      <c r="AP7" s="25">
        <v>20.41</v>
      </c>
      <c r="AQ7" s="25">
        <v>19.420000000000002</v>
      </c>
      <c r="AR7" s="25">
        <v>19.850000000000001</v>
      </c>
      <c r="AS7" s="25">
        <v>1.61</v>
      </c>
      <c r="AT7" s="25">
        <v>203.52</v>
      </c>
      <c r="AU7" s="25">
        <v>516.33000000000004</v>
      </c>
      <c r="AV7" s="25">
        <v>581.14</v>
      </c>
      <c r="AW7" s="25">
        <v>969.1</v>
      </c>
      <c r="AX7" s="25">
        <v>1345.11</v>
      </c>
      <c r="AY7" s="25">
        <v>381.07</v>
      </c>
      <c r="AZ7" s="25">
        <v>367.4</v>
      </c>
      <c r="BA7" s="25">
        <v>345.42</v>
      </c>
      <c r="BB7" s="25">
        <v>315.60000000000002</v>
      </c>
      <c r="BC7" s="25">
        <v>294.89</v>
      </c>
      <c r="BD7" s="25">
        <v>239.69</v>
      </c>
      <c r="BE7" s="25">
        <v>86.94</v>
      </c>
      <c r="BF7" s="25">
        <v>61.05</v>
      </c>
      <c r="BG7" s="25">
        <v>72.47</v>
      </c>
      <c r="BH7" s="25">
        <v>79.150000000000006</v>
      </c>
      <c r="BI7" s="25">
        <v>80.680000000000007</v>
      </c>
      <c r="BJ7" s="25">
        <v>556.47</v>
      </c>
      <c r="BK7" s="25">
        <v>564.99</v>
      </c>
      <c r="BL7" s="25">
        <v>631.39</v>
      </c>
      <c r="BM7" s="25">
        <v>625.11</v>
      </c>
      <c r="BN7" s="25">
        <v>602.79</v>
      </c>
      <c r="BO7" s="25">
        <v>264.86</v>
      </c>
      <c r="BP7" s="25">
        <v>129.37</v>
      </c>
      <c r="BQ7" s="25">
        <v>119.95</v>
      </c>
      <c r="BR7" s="25">
        <v>113.3</v>
      </c>
      <c r="BS7" s="25">
        <v>123.22</v>
      </c>
      <c r="BT7" s="25">
        <v>117.52</v>
      </c>
      <c r="BU7" s="25">
        <v>78.67</v>
      </c>
      <c r="BV7" s="25">
        <v>80.56</v>
      </c>
      <c r="BW7" s="25">
        <v>76.55</v>
      </c>
      <c r="BX7" s="25">
        <v>77.739999999999995</v>
      </c>
      <c r="BY7" s="25">
        <v>77.459999999999994</v>
      </c>
      <c r="BZ7" s="25">
        <v>97.59</v>
      </c>
      <c r="CA7" s="25">
        <v>98.17</v>
      </c>
      <c r="CB7" s="25">
        <v>93.33</v>
      </c>
      <c r="CC7" s="25">
        <v>92.39</v>
      </c>
      <c r="CD7" s="25">
        <v>83.17</v>
      </c>
      <c r="CE7" s="25">
        <v>95.22</v>
      </c>
      <c r="CF7" s="25">
        <v>257.95</v>
      </c>
      <c r="CG7" s="25">
        <v>260.87</v>
      </c>
      <c r="CH7" s="25">
        <v>269.25</v>
      </c>
      <c r="CI7" s="25">
        <v>274.94</v>
      </c>
      <c r="CJ7" s="25">
        <v>290.02999999999997</v>
      </c>
      <c r="CK7" s="25">
        <v>181.66</v>
      </c>
      <c r="CL7" s="25">
        <v>17.829999999999998</v>
      </c>
      <c r="CM7" s="25">
        <v>17.79</v>
      </c>
      <c r="CN7" s="25">
        <v>17.34</v>
      </c>
      <c r="CO7" s="25">
        <v>17.850000000000001</v>
      </c>
      <c r="CP7" s="25">
        <v>18.079999999999998</v>
      </c>
      <c r="CQ7" s="25">
        <v>39.94</v>
      </c>
      <c r="CR7" s="25">
        <v>40.19</v>
      </c>
      <c r="CS7" s="25">
        <v>41.14</v>
      </c>
      <c r="CT7" s="25">
        <v>41.02</v>
      </c>
      <c r="CU7" s="25">
        <v>43.22</v>
      </c>
      <c r="CV7" s="25">
        <v>60.21</v>
      </c>
      <c r="CW7" s="25">
        <v>83.2</v>
      </c>
      <c r="CX7" s="25">
        <v>82.5</v>
      </c>
      <c r="CY7" s="25">
        <v>86.1</v>
      </c>
      <c r="CZ7" s="25">
        <v>86.1</v>
      </c>
      <c r="DA7" s="25">
        <v>86.1</v>
      </c>
      <c r="DB7" s="25">
        <v>69.41</v>
      </c>
      <c r="DC7" s="25">
        <v>71.52</v>
      </c>
      <c r="DD7" s="25">
        <v>70.42</v>
      </c>
      <c r="DE7" s="25">
        <v>69.900000000000006</v>
      </c>
      <c r="DF7" s="25">
        <v>70.16</v>
      </c>
      <c r="DG7" s="25">
        <v>89.21</v>
      </c>
      <c r="DH7" s="25">
        <v>69.650000000000006</v>
      </c>
      <c r="DI7" s="25">
        <v>70.05</v>
      </c>
      <c r="DJ7" s="25">
        <v>70.03</v>
      </c>
      <c r="DK7" s="25">
        <v>70.14</v>
      </c>
      <c r="DL7" s="25">
        <v>70.75</v>
      </c>
      <c r="DM7" s="25">
        <v>53.25</v>
      </c>
      <c r="DN7" s="25">
        <v>53.4</v>
      </c>
      <c r="DO7" s="25">
        <v>52.14</v>
      </c>
      <c r="DP7" s="25">
        <v>53.49</v>
      </c>
      <c r="DQ7" s="25">
        <v>51.79</v>
      </c>
      <c r="DR7" s="25">
        <v>52.41</v>
      </c>
      <c r="DS7" s="25">
        <v>13.92</v>
      </c>
      <c r="DT7" s="25">
        <v>15.1</v>
      </c>
      <c r="DU7" s="25">
        <v>16.059999999999999</v>
      </c>
      <c r="DV7" s="25">
        <v>17.66</v>
      </c>
      <c r="DW7" s="25">
        <v>18.18</v>
      </c>
      <c r="DX7" s="25">
        <v>23.02</v>
      </c>
      <c r="DY7" s="25">
        <v>21.86</v>
      </c>
      <c r="DZ7" s="25">
        <v>21.01</v>
      </c>
      <c r="EA7" s="25">
        <v>21.96</v>
      </c>
      <c r="EB7" s="25">
        <v>23.12</v>
      </c>
      <c r="EC7" s="25">
        <v>26.78</v>
      </c>
      <c r="ED7" s="25">
        <v>0</v>
      </c>
      <c r="EE7" s="25">
        <v>0</v>
      </c>
      <c r="EF7" s="25">
        <v>0</v>
      </c>
      <c r="EG7" s="25">
        <v>0.2</v>
      </c>
      <c r="EH7" s="25">
        <v>0</v>
      </c>
      <c r="EI7" s="25">
        <v>0.38</v>
      </c>
      <c r="EJ7" s="25">
        <v>0.51</v>
      </c>
      <c r="EK7" s="25">
        <v>0.35</v>
      </c>
      <c r="EL7" s="25">
        <v>0.31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LG23061</cp:lastModifiedBy>
  <cp:lastPrinted>2026-02-09T06:19:10Z</cp:lastPrinted>
  <dcterms:created xsi:type="dcterms:W3CDTF">2025-12-12T09:17:16Z</dcterms:created>
  <dcterms:modified xsi:type="dcterms:W3CDTF">2026-02-09T06:20:38Z</dcterms:modified>
  <cp:category/>
</cp:coreProperties>
</file>