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20543f1\ws2\05_建設水道課\02_上下水道係\04_上水道\■01_ws2219\■22_調査・照会\■■R7調査・照会\260115_公営企業に係る経営比較分析表（令和6年度決算）の分析\●提出\"/>
    </mc:Choice>
  </mc:AlternateContent>
  <xr:revisionPtr revIDLastSave="0" documentId="13_ncr:1_{D0C9ED2E-EEDA-40DB-BE54-F1AE4C23095F}" xr6:coauthVersionLast="47" xr6:coauthVersionMax="47" xr10:uidLastSave="{00000000-0000-0000-0000-000000000000}"/>
  <workbookProtection workbookAlgorithmName="SHA-512" workbookHashValue="Ws0bjgsssc4JSvaI8Kr0DzKCVWeDZGeVpEYUfPL4qEBqLalplCsMn2Wxz+dFM1d1Q1tukGuw43jwrvgV/H/MNg==" workbookSaltValue="Hz8nLLCeB6SQsaqJqksOIA=="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P10" i="4" s="1"/>
  <c r="O6" i="5"/>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F85" i="4"/>
  <c r="BB10" i="4"/>
  <c r="AT10" i="4"/>
  <c r="I10" i="4"/>
  <c r="B10" i="4"/>
  <c r="BB8" i="4"/>
  <c r="AT8" i="4"/>
  <c r="AL8" i="4"/>
  <c r="AD8" i="4"/>
  <c r="B6" i="4"/>
</calcChain>
</file>

<file path=xl/sharedStrings.xml><?xml version="1.0" encoding="utf-8"?>
<sst xmlns="http://schemas.openxmlformats.org/spreadsheetml/2006/main" count="228" uniqueCount="115">
  <si>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</si>
  <si>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</si>
  <si>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</si>
  <si>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</si>
  <si>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</si>
  <si>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</si>
  <si>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</si>
  <si>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</si>
  <si>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</si>
  <si>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</si>
  <si>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</si>
  <si>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</si>
  <si>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</si>
  <si>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</si>
  <si>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</si>
  <si>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</si>
  <si>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</si>
  <si>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</si>
  <si>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</si>
  <si>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</si>
  <si>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</si>
  <si>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</si>
  <si>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</si>
  <si>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</si>
  <si>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</si>
  <si>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</si>
  <si>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</si>
  <si>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</si>
  <si>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</si>
  <si>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</si>
  <si>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</si>
  <si>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</si>
  <si>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</si>
  <si>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</si>
  <si>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</si>
  <si>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</si>
  <si>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</si>
  <si>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</si>
  <si>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</si>
  <si>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</si>
  <si>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</si>
  <si>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</si>
  <si>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</si>
  <si>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</si>
  <si>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</si>
  <si>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</si>
  <si>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</si>
  <si>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</si>
  <si>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</si>
  <si>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</si>
  <si>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</si>
  <si>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</si>
  <si>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</si>
  <si>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</si>
  <si>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</si>
  <si>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</si>
  <si>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</si>
  <si>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</si>
  <si>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</si>
  <si>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</si>
  <si>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</si>
  <si>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</si>
  <si>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</si>
  <si>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</si>
  <si>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</si>
  <si>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</si>
  <si>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</si>
  <si>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</si>
  <si>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</si>
  <si>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</si>
  <si>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</si>
  <si>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</si>
  <si>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</si>
  <si>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</si>
  <si>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</si>
  <si>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</si>
  <si>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</si>
  <si>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</si>
  <si>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</si>
  <si>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</si>
  <si>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</si>
  <si>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</si>
  <si>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</si>
  <si>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</si>
  <si>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</si>
  <si>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</si>
  <si>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</si>
  <si>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</si>
  <si>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</si>
  <si>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</si>
  <si>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</si>
  <si>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</si>
  <si>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</si>
  <si>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高山村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</si>
  <si>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</si>
  <si>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</si>
  <si>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</si>
  <si>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</si>
  <si>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</si>
  <si>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</si>
  <si>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</si>
  <si>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</si>
  <si>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</si>
  <si>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</si>
  <si>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</si>
  <si>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</si>
  <si>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</si>
  <si>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</si>
  <si>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</si>
  <si>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</si>
  <si>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</si>
  <si>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</si>
  <si>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①現在給水人口が前年比99人減となっており、減少傾向が続いていることから、施設設備の老朽化に対応する際は、適正な施設規模を定め更新計画に反映させる必要がある。
②人材不足による技術員の確保が困難となっているため、県や他自治体と連携した人材確保策の検討を進めていく。
③近年は給料改定による人件費が増加傾向にあるとともに、施設や設備の維持管理経費等が物価高騰の影響で増大していることから、適正な収入の確保のため料金改定について検討を進める必要がある。
④このため、アセットマネジメントや事業計画を策定した後に、料金改定の議論を始める。</t>
    <rPh sb="1" eb="3">
      <t>ゲンザイ</t>
    </rPh>
    <rPh sb="3" eb="5">
      <t>キュウスイ</t>
    </rPh>
    <rPh sb="5" eb="7">
      <t>ジンコウ</t>
    </rPh>
    <rPh sb="8" eb="11">
      <t>ゼンネンヒ</t>
    </rPh>
    <rPh sb="13" eb="14">
      <t>ニン</t>
    </rPh>
    <rPh sb="14" eb="15">
      <t>ゲン</t>
    </rPh>
    <rPh sb="22" eb="24">
      <t>ゲンショウ</t>
    </rPh>
    <rPh sb="24" eb="26">
      <t>ケイコウ</t>
    </rPh>
    <rPh sb="27" eb="28">
      <t>ツヅ</t>
    </rPh>
    <rPh sb="37" eb="39">
      <t>シセツ</t>
    </rPh>
    <rPh sb="39" eb="41">
      <t>セツビ</t>
    </rPh>
    <rPh sb="42" eb="45">
      <t>ロウキュウカ</t>
    </rPh>
    <rPh sb="46" eb="48">
      <t>タイオウ</t>
    </rPh>
    <rPh sb="50" eb="51">
      <t>サイ</t>
    </rPh>
    <rPh sb="53" eb="55">
      <t>テキセイ</t>
    </rPh>
    <rPh sb="56" eb="58">
      <t>シセツ</t>
    </rPh>
    <rPh sb="58" eb="60">
      <t>キボ</t>
    </rPh>
    <rPh sb="61" eb="62">
      <t>サダ</t>
    </rPh>
    <rPh sb="63" eb="65">
      <t>コウシン</t>
    </rPh>
    <rPh sb="65" eb="67">
      <t>ケイカク</t>
    </rPh>
    <rPh sb="68" eb="70">
      <t>ハンエイ</t>
    </rPh>
    <rPh sb="73" eb="75">
      <t>ヒツヨウ</t>
    </rPh>
    <rPh sb="82" eb="84">
      <t>ジンザイ</t>
    </rPh>
    <rPh sb="84" eb="86">
      <t>ブソク</t>
    </rPh>
    <rPh sb="89" eb="92">
      <t>ギジュツイン</t>
    </rPh>
    <rPh sb="93" eb="95">
      <t>カクホ</t>
    </rPh>
    <rPh sb="96" eb="98">
      <t>コンナン</t>
    </rPh>
    <rPh sb="107" eb="108">
      <t>ケン</t>
    </rPh>
    <rPh sb="109" eb="110">
      <t>ホカ</t>
    </rPh>
    <rPh sb="110" eb="113">
      <t>ジチタイ</t>
    </rPh>
    <rPh sb="114" eb="116">
      <t>レンケイ</t>
    </rPh>
    <rPh sb="118" eb="120">
      <t>ジンザイ</t>
    </rPh>
    <rPh sb="120" eb="122">
      <t>カクホ</t>
    </rPh>
    <rPh sb="122" eb="123">
      <t>サク</t>
    </rPh>
    <rPh sb="124" eb="126">
      <t>ケントウ</t>
    </rPh>
    <rPh sb="127" eb="128">
      <t>スス</t>
    </rPh>
    <rPh sb="136" eb="138">
      <t>キンネン</t>
    </rPh>
    <rPh sb="139" eb="141">
      <t>キュウリョウ</t>
    </rPh>
    <rPh sb="141" eb="143">
      <t>カイテイ</t>
    </rPh>
    <rPh sb="146" eb="149">
      <t>ジンケンヒ</t>
    </rPh>
    <rPh sb="150" eb="152">
      <t>ゾウカ</t>
    </rPh>
    <rPh sb="152" eb="154">
      <t>ケイコウ</t>
    </rPh>
    <rPh sb="162" eb="164">
      <t>シセツ</t>
    </rPh>
    <rPh sb="165" eb="167">
      <t>セツビ</t>
    </rPh>
    <rPh sb="168" eb="170">
      <t>イジ</t>
    </rPh>
    <rPh sb="170" eb="172">
      <t>カンリ</t>
    </rPh>
    <rPh sb="172" eb="174">
      <t>ケイヒ</t>
    </rPh>
    <rPh sb="174" eb="175">
      <t>トウ</t>
    </rPh>
    <rPh sb="176" eb="178">
      <t>ブッカ</t>
    </rPh>
    <rPh sb="178" eb="180">
      <t>コウトウ</t>
    </rPh>
    <rPh sb="181" eb="183">
      <t>エイキョウ</t>
    </rPh>
    <rPh sb="184" eb="186">
      <t>ゾウダイ</t>
    </rPh>
    <rPh sb="195" eb="197">
      <t>テキセイ</t>
    </rPh>
    <rPh sb="198" eb="200">
      <t>シュウニュウ</t>
    </rPh>
    <rPh sb="201" eb="203">
      <t>カクホ</t>
    </rPh>
    <rPh sb="206" eb="208">
      <t>リョウキン</t>
    </rPh>
    <rPh sb="208" eb="210">
      <t>カイテイ</t>
    </rPh>
    <rPh sb="214" eb="216">
      <t>ケントウ</t>
    </rPh>
    <rPh sb="217" eb="218">
      <t>スス</t>
    </rPh>
    <rPh sb="220" eb="222">
      <t>ヒツヨウ</t>
    </rPh>
    <rPh sb="245" eb="247">
      <t>ジギョウ</t>
    </rPh>
    <rPh sb="247" eb="249">
      <t>ケイカク</t>
    </rPh>
    <rPh sb="250" eb="252">
      <t>サクテイ</t>
    </rPh>
    <rPh sb="254" eb="255">
      <t>ノチ</t>
    </rPh>
    <rPh sb="257" eb="259">
      <t>リョウキン</t>
    </rPh>
    <rPh sb="259" eb="261">
      <t>カイテイ</t>
    </rPh>
    <rPh sb="262" eb="264">
      <t>ギロン</t>
    </rPh>
    <rPh sb="265" eb="266">
      <t>ハジ</t>
    </rPh>
    <phoneticPr fontId="4"/>
  </si>
  <si>
    <t>①有形固定資産減価償却率及び②管路経年比率は、平均値よりも上回り高い傾向にあり、更新時期を迎える水道施設や管路が増えている状況である。アセットマネジメントを策定し、今後の維持管理について方針を定める必要がある。
③管路更新率は、他の水道施設の更新工事を優先しているため、R2以降は0％となっているが、アセットマネジメントを策定し、今後の管路更新について方針を定める必要がある。</t>
    <rPh sb="32" eb="33">
      <t>タカ</t>
    </rPh>
    <rPh sb="34" eb="36">
      <t>ケイコウ</t>
    </rPh>
    <rPh sb="61" eb="63">
      <t>ジョウキョウ</t>
    </rPh>
    <rPh sb="78" eb="80">
      <t>サクテイ</t>
    </rPh>
    <rPh sb="82" eb="84">
      <t>コンゴ</t>
    </rPh>
    <rPh sb="85" eb="87">
      <t>イジ</t>
    </rPh>
    <rPh sb="87" eb="89">
      <t>カンリ</t>
    </rPh>
    <rPh sb="93" eb="95">
      <t>ホウシン</t>
    </rPh>
    <rPh sb="96" eb="97">
      <t>サダ</t>
    </rPh>
    <rPh sb="99" eb="101">
      <t>ヒツヨウ</t>
    </rPh>
    <rPh sb="169" eb="171">
      <t>カンロ</t>
    </rPh>
    <rPh sb="171" eb="173">
      <t>コウシン</t>
    </rPh>
    <phoneticPr fontId="4"/>
  </si>
  <si>
    <t>①経常収支比率は100％を超えているが、引き続き経営安定化のため、施設・設備の維持管理費用等を踏まえた収益の確保について検討を進めていく。
③流動比率で1000％超となっているが、引き続き適正な事業計画に基づいた起債借入を行っていく。
④企業債残高対給水収益比率は、平均値以下となっているが、R3以降建設改良事業費が増加していることによる。R6は建設改良事業費抑制したため減少に転じた。
⑤料金回収率は平均値を上回っているものの、100％を下回っているため、適正な収入の確保のため料金改定の検討を進める必要がある。
⑥給水原価は平均値を下回っているが、今後の施設等の維持管理経費を賄うための適正な料金について検討を進める必要がある。
⑦施設利用率は平均値を下回っており、今後の人口減少を見据え、既存施設の統合・廃止など適正規模を検討する。
⑧有収率は令和6年度で99％を超えたが、有収率を確保するため引き続き管路の維持管理に努めていく。</t>
    <rPh sb="33" eb="35">
      <t>シセツ</t>
    </rPh>
    <rPh sb="36" eb="38">
      <t>セツビ</t>
    </rPh>
    <rPh sb="39" eb="41">
      <t>イジ</t>
    </rPh>
    <rPh sb="41" eb="43">
      <t>カンリ</t>
    </rPh>
    <rPh sb="45" eb="46">
      <t>トウ</t>
    </rPh>
    <rPh sb="47" eb="48">
      <t>フ</t>
    </rPh>
    <rPh sb="60" eb="62">
      <t>ケントウ</t>
    </rPh>
    <rPh sb="63" eb="64">
      <t>スス</t>
    </rPh>
    <rPh sb="82" eb="83">
      <t>チョウ</t>
    </rPh>
    <rPh sb="91" eb="92">
      <t>ヒ</t>
    </rPh>
    <rPh sb="93" eb="94">
      <t>ツヅ</t>
    </rPh>
    <rPh sb="95" eb="97">
      <t>テキセイ</t>
    </rPh>
    <rPh sb="98" eb="100">
      <t>ジギョウ</t>
    </rPh>
    <rPh sb="100" eb="102">
      <t>ケイカク</t>
    </rPh>
    <rPh sb="103" eb="104">
      <t>モト</t>
    </rPh>
    <rPh sb="107" eb="109">
      <t>キサイ</t>
    </rPh>
    <rPh sb="109" eb="111">
      <t>カリイレ</t>
    </rPh>
    <rPh sb="112" eb="113">
      <t>オコナ</t>
    </rPh>
    <rPh sb="158" eb="159">
      <t>ヒ</t>
    </rPh>
    <rPh sb="161" eb="162">
      <t>カ</t>
    </rPh>
    <rPh sb="175" eb="177">
      <t>ケンセツ</t>
    </rPh>
    <rPh sb="177" eb="179">
      <t>カイリョウ</t>
    </rPh>
    <rPh sb="179" eb="182">
      <t>ジギョウヒ</t>
    </rPh>
    <rPh sb="182" eb="184">
      <t>ヨクセイ</t>
    </rPh>
    <rPh sb="188" eb="190">
      <t>ゲンショウ</t>
    </rPh>
    <rPh sb="191" eb="192">
      <t>テン</t>
    </rPh>
    <rPh sb="204" eb="207">
      <t>ヘイキンチ</t>
    </rPh>
    <rPh sb="208" eb="209">
      <t>ウエ</t>
    </rPh>
    <rPh sb="209" eb="210">
      <t>マワ</t>
    </rPh>
    <rPh sb="223" eb="225">
      <t>シタマワ</t>
    </rPh>
    <rPh sb="232" eb="234">
      <t>テキセイ</t>
    </rPh>
    <rPh sb="235" eb="237">
      <t>シュウニュウ</t>
    </rPh>
    <rPh sb="238" eb="240">
      <t>カクホ</t>
    </rPh>
    <rPh sb="243" eb="245">
      <t>リョウキン</t>
    </rPh>
    <rPh sb="245" eb="247">
      <t>カイテイ</t>
    </rPh>
    <rPh sb="248" eb="250">
      <t>ケントウ</t>
    </rPh>
    <rPh sb="251" eb="252">
      <t>スス</t>
    </rPh>
    <rPh sb="254" eb="256">
      <t>ヒツヨウ</t>
    </rPh>
    <rPh sb="280" eb="282">
      <t>コンゴ</t>
    </rPh>
    <rPh sb="287" eb="289">
      <t>イジ</t>
    </rPh>
    <rPh sb="289" eb="291">
      <t>カンリ</t>
    </rPh>
    <rPh sb="291" eb="293">
      <t>ケイヒ</t>
    </rPh>
    <rPh sb="294" eb="295">
      <t>マカナ</t>
    </rPh>
    <rPh sb="311" eb="312">
      <t>スス</t>
    </rPh>
    <rPh sb="314" eb="316">
      <t>ヒツヨウ</t>
    </rPh>
    <rPh sb="381" eb="383">
      <t>レ</t>
    </rPh>
    <rPh sb="384" eb="386">
      <t>ネンド</t>
    </rPh>
    <rPh sb="391" eb="392">
      <t>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</si>
</sst>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2E-414B-B33A-ADE2BA54D4C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8A2E-414B-B33A-ADE2BA54D4C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103.05</c:v>
                </c:pt>
                <c:pt idx="1">
                  <c:v>108.29</c:v>
                </c:pt>
                <c:pt idx="2">
                  <c:v>106.75</c:v>
                </c:pt>
                <c:pt idx="3">
                  <c:v>101.92</c:v>
                </c:pt>
                <c:pt idx="4">
                  <c:v>104.1</c:v>
                </c:pt>
              </c:numCache>
            </c:numRef>
          </c:val>
          <c:extLst>
            <c:ext xmlns:c16="http://schemas.microsoft.com/office/drawing/2014/chart" uri="{C3380CC4-5D6E-409C-BE32-E72D297353CC}">
              <c16:uniqueId val="{00000000-C726-4474-95A6-6E65AB3EA04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C726-4474-95A6-6E65AB3EA04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58.39</c:v>
                </c:pt>
                <c:pt idx="1">
                  <c:v>59.43</c:v>
                </c:pt>
                <c:pt idx="2">
                  <c:v>60.41</c:v>
                </c:pt>
                <c:pt idx="3">
                  <c:v>61.68</c:v>
                </c:pt>
                <c:pt idx="4">
                  <c:v>62.6</c:v>
                </c:pt>
              </c:numCache>
            </c:numRef>
          </c:val>
          <c:extLst>
            <c:ext xmlns:c16="http://schemas.microsoft.com/office/drawing/2014/chart" uri="{C3380CC4-5D6E-409C-BE32-E72D297353CC}">
              <c16:uniqueId val="{00000000-06B3-443E-88A4-2DF4430CFAF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06B3-443E-88A4-2DF4430CFAF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30.3</c:v>
                </c:pt>
                <c:pt idx="1">
                  <c:v>26.09</c:v>
                </c:pt>
                <c:pt idx="2">
                  <c:v>25.49</c:v>
                </c:pt>
                <c:pt idx="3">
                  <c:v>25.44</c:v>
                </c:pt>
                <c:pt idx="4">
                  <c:v>25.44</c:v>
                </c:pt>
              </c:numCache>
            </c:numRef>
          </c:val>
          <c:extLst>
            <c:ext xmlns:c16="http://schemas.microsoft.com/office/drawing/2014/chart" uri="{C3380CC4-5D6E-409C-BE32-E72D297353CC}">
              <c16:uniqueId val="{00000000-4A99-4C57-A48A-7802C44A210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4A99-4C57-A48A-7802C44A210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D8-456D-AEB2-51C03204E4F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51D8-456D-AEB2-51C03204E4F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1023.78</c:v>
                </c:pt>
                <c:pt idx="1">
                  <c:v>1110.5999999999999</c:v>
                </c:pt>
                <c:pt idx="2">
                  <c:v>1084.69</c:v>
                </c:pt>
                <c:pt idx="3">
                  <c:v>945.81</c:v>
                </c:pt>
                <c:pt idx="4">
                  <c:v>1212.99</c:v>
                </c:pt>
              </c:numCache>
            </c:numRef>
          </c:val>
          <c:extLst>
            <c:ext xmlns:c16="http://schemas.microsoft.com/office/drawing/2014/chart" uri="{C3380CC4-5D6E-409C-BE32-E72D297353CC}">
              <c16:uniqueId val="{00000000-FB37-45E9-B82E-21C5EFF6249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FB37-45E9-B82E-21C5EFF6249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451.14</c:v>
                </c:pt>
                <c:pt idx="1">
                  <c:v>463.48</c:v>
                </c:pt>
                <c:pt idx="2">
                  <c:v>472.38</c:v>
                </c:pt>
                <c:pt idx="3">
                  <c:v>503</c:v>
                </c:pt>
                <c:pt idx="4">
                  <c:v>427.88</c:v>
                </c:pt>
              </c:numCache>
            </c:numRef>
          </c:val>
          <c:extLst>
            <c:ext xmlns:c16="http://schemas.microsoft.com/office/drawing/2014/chart" uri="{C3380CC4-5D6E-409C-BE32-E72D297353CC}">
              <c16:uniqueId val="{00000000-4E8D-40E6-89BA-0B99EFF0449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4E8D-40E6-89BA-0B99EFF0449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96.41</c:v>
                </c:pt>
                <c:pt idx="1">
                  <c:v>102.08</c:v>
                </c:pt>
                <c:pt idx="2">
                  <c:v>99.97</c:v>
                </c:pt>
                <c:pt idx="3">
                  <c:v>84.43</c:v>
                </c:pt>
                <c:pt idx="4">
                  <c:v>95.33</c:v>
                </c:pt>
              </c:numCache>
            </c:numRef>
          </c:val>
          <c:extLst>
            <c:ext xmlns:c16="http://schemas.microsoft.com/office/drawing/2014/chart" uri="{C3380CC4-5D6E-409C-BE32-E72D297353CC}">
              <c16:uniqueId val="{00000000-8BA8-4DBB-93B4-7FA6EF1BC5E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8BA8-4DBB-93B4-7FA6EF1BC5E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145.13</c:v>
                </c:pt>
                <c:pt idx="1">
                  <c:v>138.21</c:v>
                </c:pt>
                <c:pt idx="2">
                  <c:v>140.27000000000001</c:v>
                </c:pt>
                <c:pt idx="3">
                  <c:v>158.69</c:v>
                </c:pt>
                <c:pt idx="4">
                  <c:v>145.24</c:v>
                </c:pt>
              </c:numCache>
            </c:numRef>
          </c:val>
          <c:extLst>
            <c:ext xmlns:c16="http://schemas.microsoft.com/office/drawing/2014/chart" uri="{C3380CC4-5D6E-409C-BE32-E72D297353CC}">
              <c16:uniqueId val="{00000000-4AF8-4406-9B69-D7AFAFFC403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4AF8-4406-9B69-D7AFAFFC403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47.66</c:v>
                </c:pt>
                <c:pt idx="1">
                  <c:v>48.36</c:v>
                </c:pt>
                <c:pt idx="2">
                  <c:v>47.08</c:v>
                </c:pt>
                <c:pt idx="3">
                  <c:v>42.34</c:v>
                </c:pt>
                <c:pt idx="4">
                  <c:v>43.16</c:v>
                </c:pt>
              </c:numCache>
            </c:numRef>
          </c:val>
          <c:extLst>
            <c:ext xmlns:c16="http://schemas.microsoft.com/office/drawing/2014/chart" uri="{C3380CC4-5D6E-409C-BE32-E72D297353CC}">
              <c16:uniqueId val="{00000000-6D3E-4154-B1DB-631DC10907E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6D3E-4154-B1DB-631DC10907E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92.4</c:v>
                </c:pt>
                <c:pt idx="1">
                  <c:v>90.18</c:v>
                </c:pt>
                <c:pt idx="2">
                  <c:v>90.91</c:v>
                </c:pt>
                <c:pt idx="3">
                  <c:v>91.85</c:v>
                </c:pt>
                <c:pt idx="4">
                  <c:v>99.21</c:v>
                </c:pt>
              </c:numCache>
            </c:numRef>
          </c:val>
          <c:extLst>
            <c:ext xmlns:c16="http://schemas.microsoft.com/office/drawing/2014/chart" uri="{C3380CC4-5D6E-409C-BE32-E72D297353CC}">
              <c16:uniqueId val="{00000000-322E-4CF4-99E7-093A3FD257A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322E-4CF4-99E7-093A3FD257A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長野県　高山村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6413</v>
      </c>
      <c r="AM8" s="65"/>
      <c r="AN8" s="65"/>
      <c r="AO8" s="65"/>
      <c r="AP8" s="65"/>
      <c r="AQ8" s="65"/>
      <c r="AR8" s="65"/>
      <c r="AS8" s="65"/>
      <c r="AT8" s="36">
        <f>データ!$S$6</f>
        <v>98.56</v>
      </c>
      <c r="AU8" s="37"/>
      <c r="AV8" s="37"/>
      <c r="AW8" s="37"/>
      <c r="AX8" s="37"/>
      <c r="AY8" s="37"/>
      <c r="AZ8" s="37"/>
      <c r="BA8" s="37"/>
      <c r="BB8" s="54">
        <f>データ!$T$6</f>
        <v>65.069999999999993</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75.7</v>
      </c>
      <c r="J10" s="37"/>
      <c r="K10" s="37"/>
      <c r="L10" s="37"/>
      <c r="M10" s="37"/>
      <c r="N10" s="37"/>
      <c r="O10" s="64"/>
      <c r="P10" s="54">
        <f>データ!$P$6</f>
        <v>99.84</v>
      </c>
      <c r="Q10" s="54"/>
      <c r="R10" s="54"/>
      <c r="S10" s="54"/>
      <c r="T10" s="54"/>
      <c r="U10" s="54"/>
      <c r="V10" s="54"/>
      <c r="W10" s="65">
        <f>データ!$Q$6</f>
        <v>2900</v>
      </c>
      <c r="X10" s="65"/>
      <c r="Y10" s="65"/>
      <c r="Z10" s="65"/>
      <c r="AA10" s="65"/>
      <c r="AB10" s="65"/>
      <c r="AC10" s="65"/>
      <c r="AD10" s="2"/>
      <c r="AE10" s="2"/>
      <c r="AF10" s="2"/>
      <c r="AG10" s="2"/>
      <c r="AH10" s="2"/>
      <c r="AI10" s="2"/>
      <c r="AJ10" s="2"/>
      <c r="AK10" s="2"/>
      <c r="AL10" s="65">
        <f>データ!$U$6</f>
        <v>6375</v>
      </c>
      <c r="AM10" s="65"/>
      <c r="AN10" s="65"/>
      <c r="AO10" s="65"/>
      <c r="AP10" s="65"/>
      <c r="AQ10" s="65"/>
      <c r="AR10" s="65"/>
      <c r="AS10" s="65"/>
      <c r="AT10" s="36">
        <f>データ!$V$6</f>
        <v>12.2</v>
      </c>
      <c r="AU10" s="37"/>
      <c r="AV10" s="37"/>
      <c r="AW10" s="37"/>
      <c r="AX10" s="37"/>
      <c r="AY10" s="37"/>
      <c r="AZ10" s="37"/>
      <c r="BA10" s="37"/>
      <c r="BB10" s="54">
        <f>データ!$W$6</f>
        <v>522.54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114</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113</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6fXUMnN+Z5gSQa+F7YdfAQAKmm9ua4P8fg1MwI4PEbvmW8q2G4CZPi82tRM74DIg75gz7xSTzmJVn9PX176OJg==" saltValue="pzStaiNF+pht+7vHuSi6E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205435</v>
      </c>
      <c r="D6" s="20">
        <f t="shared" si="3"/>
        <v>46</v>
      </c>
      <c r="E6" s="20">
        <f t="shared" si="3"/>
        <v>1</v>
      </c>
      <c r="F6" s="20">
        <f t="shared" si="3"/>
        <v>0</v>
      </c>
      <c r="G6" s="20">
        <f t="shared" si="3"/>
        <v>1</v>
      </c>
      <c r="H6" s="20" t="str">
        <f t="shared" si="3"/>
        <v>長野県　高山村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75.7</v>
      </c>
      <c r="P6" s="21">
        <f t="shared" si="3"/>
        <v>99.84</v>
      </c>
      <c r="Q6" s="21">
        <f t="shared" si="3"/>
        <v>2900</v>
      </c>
      <c r="R6" s="21">
        <f t="shared" si="3"/>
        <v>6413</v>
      </c>
      <c r="S6" s="21">
        <f t="shared" si="3"/>
        <v>98.56</v>
      </c>
      <c r="T6" s="21">
        <f t="shared" si="3"/>
        <v>65.069999999999993</v>
      </c>
      <c r="U6" s="21">
        <f t="shared" si="3"/>
        <v>6375</v>
      </c>
      <c r="V6" s="21">
        <f t="shared" si="3"/>
        <v>12.2</v>
      </c>
      <c r="W6" s="21">
        <f t="shared" si="3"/>
        <v>522.54</v>
      </c>
      <c r="X6" s="22">
        <f>IF(X7="",NA(),X7)</f>
        <v>103.05</v>
      </c>
      <c r="Y6" s="22">
        <f t="shared" ref="Y6:AG6" si="4">IF(Y7="",NA(),Y7)</f>
        <v>108.29</v>
      </c>
      <c r="Z6" s="22">
        <f t="shared" si="4"/>
        <v>106.75</v>
      </c>
      <c r="AA6" s="22">
        <f t="shared" si="4"/>
        <v>101.92</v>
      </c>
      <c r="AB6" s="22">
        <f t="shared" si="4"/>
        <v>104.1</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1023.78</v>
      </c>
      <c r="AU6" s="22">
        <f t="shared" ref="AU6:BC6" si="6">IF(AU7="",NA(),AU7)</f>
        <v>1110.5999999999999</v>
      </c>
      <c r="AV6" s="22">
        <f t="shared" si="6"/>
        <v>1084.69</v>
      </c>
      <c r="AW6" s="22">
        <f t="shared" si="6"/>
        <v>945.81</v>
      </c>
      <c r="AX6" s="22">
        <f t="shared" si="6"/>
        <v>1212.99</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451.14</v>
      </c>
      <c r="BF6" s="22">
        <f t="shared" ref="BF6:BN6" si="7">IF(BF7="",NA(),BF7)</f>
        <v>463.48</v>
      </c>
      <c r="BG6" s="22">
        <f t="shared" si="7"/>
        <v>472.38</v>
      </c>
      <c r="BH6" s="22">
        <f t="shared" si="7"/>
        <v>503</v>
      </c>
      <c r="BI6" s="22">
        <f t="shared" si="7"/>
        <v>427.88</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96.41</v>
      </c>
      <c r="BQ6" s="22">
        <f t="shared" ref="BQ6:BY6" si="8">IF(BQ7="",NA(),BQ7)</f>
        <v>102.08</v>
      </c>
      <c r="BR6" s="22">
        <f t="shared" si="8"/>
        <v>99.97</v>
      </c>
      <c r="BS6" s="22">
        <f t="shared" si="8"/>
        <v>84.43</v>
      </c>
      <c r="BT6" s="22">
        <f t="shared" si="8"/>
        <v>95.33</v>
      </c>
      <c r="BU6" s="22">
        <f t="shared" si="8"/>
        <v>82.78</v>
      </c>
      <c r="BV6" s="22">
        <f t="shared" si="8"/>
        <v>84.82</v>
      </c>
      <c r="BW6" s="22">
        <f t="shared" si="8"/>
        <v>82.29</v>
      </c>
      <c r="BX6" s="22">
        <f t="shared" si="8"/>
        <v>84.16</v>
      </c>
      <c r="BY6" s="22">
        <f t="shared" si="8"/>
        <v>81.45</v>
      </c>
      <c r="BZ6" s="21" t="str">
        <f>IF(BZ7="","",IF(BZ7="-","【-】","【"&amp;SUBSTITUTE(TEXT(BZ7,"#,##0.00"),"-","△")&amp;"】"))</f>
        <v>【97.59】</v>
      </c>
      <c r="CA6" s="22">
        <f>IF(CA7="",NA(),CA7)</f>
        <v>145.13</v>
      </c>
      <c r="CB6" s="22">
        <f t="shared" ref="CB6:CJ6" si="9">IF(CB7="",NA(),CB7)</f>
        <v>138.21</v>
      </c>
      <c r="CC6" s="22">
        <f t="shared" si="9"/>
        <v>140.27000000000001</v>
      </c>
      <c r="CD6" s="22">
        <f t="shared" si="9"/>
        <v>158.69</v>
      </c>
      <c r="CE6" s="22">
        <f t="shared" si="9"/>
        <v>145.24</v>
      </c>
      <c r="CF6" s="22">
        <f t="shared" si="9"/>
        <v>225.09</v>
      </c>
      <c r="CG6" s="22">
        <f t="shared" si="9"/>
        <v>224.82</v>
      </c>
      <c r="CH6" s="22">
        <f t="shared" si="9"/>
        <v>230.85</v>
      </c>
      <c r="CI6" s="22">
        <f t="shared" si="9"/>
        <v>230.21</v>
      </c>
      <c r="CJ6" s="22">
        <f t="shared" si="9"/>
        <v>240.31</v>
      </c>
      <c r="CK6" s="21" t="str">
        <f>IF(CK7="","",IF(CK7="-","【-】","【"&amp;SUBSTITUTE(TEXT(CK7,"#,##0.00"),"-","△")&amp;"】"))</f>
        <v>【181.66】</v>
      </c>
      <c r="CL6" s="22">
        <f>IF(CL7="",NA(),CL7)</f>
        <v>47.66</v>
      </c>
      <c r="CM6" s="22">
        <f t="shared" ref="CM6:CU6" si="10">IF(CM7="",NA(),CM7)</f>
        <v>48.36</v>
      </c>
      <c r="CN6" s="22">
        <f t="shared" si="10"/>
        <v>47.08</v>
      </c>
      <c r="CO6" s="22">
        <f t="shared" si="10"/>
        <v>42.34</v>
      </c>
      <c r="CP6" s="22">
        <f t="shared" si="10"/>
        <v>43.16</v>
      </c>
      <c r="CQ6" s="22">
        <f t="shared" si="10"/>
        <v>49.38</v>
      </c>
      <c r="CR6" s="22">
        <f t="shared" si="10"/>
        <v>50.09</v>
      </c>
      <c r="CS6" s="22">
        <f t="shared" si="10"/>
        <v>50.1</v>
      </c>
      <c r="CT6" s="22">
        <f t="shared" si="10"/>
        <v>49.76</v>
      </c>
      <c r="CU6" s="22">
        <f t="shared" si="10"/>
        <v>49.74</v>
      </c>
      <c r="CV6" s="21" t="str">
        <f>IF(CV7="","",IF(CV7="-","【-】","【"&amp;SUBSTITUTE(TEXT(CV7,"#,##0.00"),"-","△")&amp;"】"))</f>
        <v>【60.21】</v>
      </c>
      <c r="CW6" s="22">
        <f>IF(CW7="",NA(),CW7)</f>
        <v>92.4</v>
      </c>
      <c r="CX6" s="22">
        <f t="shared" ref="CX6:DF6" si="11">IF(CX7="",NA(),CX7)</f>
        <v>90.18</v>
      </c>
      <c r="CY6" s="22">
        <f t="shared" si="11"/>
        <v>90.91</v>
      </c>
      <c r="CZ6" s="22">
        <f t="shared" si="11"/>
        <v>91.85</v>
      </c>
      <c r="DA6" s="22">
        <f t="shared" si="11"/>
        <v>99.21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58.39</v>
      </c>
      <c r="DI6" s="22">
        <f t="shared" ref="DI6:DQ6" si="12">IF(DI7="",NA(),DI7)</f>
        <v>59.43</v>
      </c>
      <c r="DJ6" s="22">
        <f t="shared" si="12"/>
        <v>60.41</v>
      </c>
      <c r="DK6" s="22">
        <f t="shared" si="12"/>
        <v>61.68</v>
      </c>
      <c r="DL6" s="22">
        <f t="shared" si="12"/>
        <v>62.6</v>
      </c>
      <c r="DM6" s="22">
        <f t="shared" si="12"/>
        <v>47.5</v>
      </c>
      <c r="DN6" s="22">
        <f t="shared" si="12"/>
        <v>48.41</v>
      </c>
      <c r="DO6" s="22">
        <f t="shared" si="12"/>
        <v>50.02</v>
      </c>
      <c r="DP6" s="22">
        <f t="shared" si="12"/>
        <v>51.38</v>
      </c>
      <c r="DQ6" s="22">
        <f t="shared" si="12"/>
        <v>52.3</v>
      </c>
      <c r="DR6" s="21" t="str">
        <f>IF(DR7="","",IF(DR7="-","【-】","【"&amp;SUBSTITUTE(TEXT(DR7,"#,##0.00"),"-","△")&amp;"】"))</f>
        <v>【52.41】</v>
      </c>
      <c r="DS6" s="22">
        <f>IF(DS7="",NA(),DS7)</f>
        <v>30.3</v>
      </c>
      <c r="DT6" s="22">
        <f t="shared" ref="DT6:EB6" si="13">IF(DT7="",NA(),DT7)</f>
        <v>26.09</v>
      </c>
      <c r="DU6" s="22">
        <f t="shared" si="13"/>
        <v>25.49</v>
      </c>
      <c r="DV6" s="22">
        <f t="shared" si="13"/>
        <v>25.44</v>
      </c>
      <c r="DW6" s="22">
        <f t="shared" si="13"/>
        <v>25.44</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205435</v>
      </c>
      <c r="D7" s="24">
        <v>46</v>
      </c>
      <c r="E7" s="24">
        <v>1</v>
      </c>
      <c r="F7" s="24">
        <v>0</v>
      </c>
      <c r="G7" s="24">
        <v>1</v>
      </c>
      <c r="H7" s="24" t="s">
        <v>93</v>
      </c>
      <c r="I7" s="24" t="s">
        <v>94</v>
      </c>
      <c r="J7" s="24" t="s">
        <v>95</v>
      </c>
      <c r="K7" s="24" t="s">
        <v>96</v>
      </c>
      <c r="L7" s="24" t="s">
        <v>97</v>
      </c>
      <c r="M7" s="24" t="s">
        <v>98</v>
      </c>
      <c r="N7" s="25" t="s">
        <v>99</v>
      </c>
      <c r="O7" s="25">
        <v>75.7</v>
      </c>
      <c r="P7" s="25">
        <v>99.84</v>
      </c>
      <c r="Q7" s="25">
        <v>2900</v>
      </c>
      <c r="R7" s="25">
        <v>6413</v>
      </c>
      <c r="S7" s="25">
        <v>98.56</v>
      </c>
      <c r="T7" s="25">
        <v>65.069999999999993</v>
      </c>
      <c r="U7" s="25">
        <v>6375</v>
      </c>
      <c r="V7" s="25">
        <v>12.2</v>
      </c>
      <c r="W7" s="25">
        <v>522.54</v>
      </c>
      <c r="X7" s="25">
        <v>103.05</v>
      </c>
      <c r="Y7" s="25">
        <v>108.29</v>
      </c>
      <c r="Z7" s="25">
        <v>106.75</v>
      </c>
      <c r="AA7" s="25">
        <v>101.92</v>
      </c>
      <c r="AB7" s="25">
        <v>104.1</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1023.78</v>
      </c>
      <c r="AU7" s="25">
        <v>1110.5999999999999</v>
      </c>
      <c r="AV7" s="25">
        <v>1084.69</v>
      </c>
      <c r="AW7" s="25">
        <v>945.81</v>
      </c>
      <c r="AX7" s="25">
        <v>1212.99</v>
      </c>
      <c r="AY7" s="25">
        <v>305.08</v>
      </c>
      <c r="AZ7" s="25">
        <v>305.33999999999997</v>
      </c>
      <c r="BA7" s="25">
        <v>310.01</v>
      </c>
      <c r="BB7" s="25">
        <v>311.12</v>
      </c>
      <c r="BC7" s="25">
        <v>293.51</v>
      </c>
      <c r="BD7" s="25">
        <v>239.69</v>
      </c>
      <c r="BE7" s="25">
        <v>451.14</v>
      </c>
      <c r="BF7" s="25">
        <v>463.48</v>
      </c>
      <c r="BG7" s="25">
        <v>472.38</v>
      </c>
      <c r="BH7" s="25">
        <v>503</v>
      </c>
      <c r="BI7" s="25">
        <v>427.88</v>
      </c>
      <c r="BJ7" s="25">
        <v>585.59</v>
      </c>
      <c r="BK7" s="25">
        <v>561.34</v>
      </c>
      <c r="BL7" s="25">
        <v>538.33000000000004</v>
      </c>
      <c r="BM7" s="25">
        <v>515.14</v>
      </c>
      <c r="BN7" s="25">
        <v>498.34</v>
      </c>
      <c r="BO7" s="25">
        <v>264.86</v>
      </c>
      <c r="BP7" s="25">
        <v>96.41</v>
      </c>
      <c r="BQ7" s="25">
        <v>102.08</v>
      </c>
      <c r="BR7" s="25">
        <v>99.97</v>
      </c>
      <c r="BS7" s="25">
        <v>84.43</v>
      </c>
      <c r="BT7" s="25">
        <v>95.33</v>
      </c>
      <c r="BU7" s="25">
        <v>82.78</v>
      </c>
      <c r="BV7" s="25">
        <v>84.82</v>
      </c>
      <c r="BW7" s="25">
        <v>82.29</v>
      </c>
      <c r="BX7" s="25">
        <v>84.16</v>
      </c>
      <c r="BY7" s="25">
        <v>81.45</v>
      </c>
      <c r="BZ7" s="25">
        <v>97.59</v>
      </c>
      <c r="CA7" s="25">
        <v>145.13</v>
      </c>
      <c r="CB7" s="25">
        <v>138.21</v>
      </c>
      <c r="CC7" s="25">
        <v>140.27000000000001</v>
      </c>
      <c r="CD7" s="25">
        <v>158.69</v>
      </c>
      <c r="CE7" s="25">
        <v>145.24</v>
      </c>
      <c r="CF7" s="25">
        <v>225.09</v>
      </c>
      <c r="CG7" s="25">
        <v>224.82</v>
      </c>
      <c r="CH7" s="25">
        <v>230.85</v>
      </c>
      <c r="CI7" s="25">
        <v>230.21</v>
      </c>
      <c r="CJ7" s="25">
        <v>240.31</v>
      </c>
      <c r="CK7" s="25">
        <v>181.66</v>
      </c>
      <c r="CL7" s="25">
        <v>47.66</v>
      </c>
      <c r="CM7" s="25">
        <v>48.36</v>
      </c>
      <c r="CN7" s="25">
        <v>47.08</v>
      </c>
      <c r="CO7" s="25">
        <v>42.34</v>
      </c>
      <c r="CP7" s="25">
        <v>43.16</v>
      </c>
      <c r="CQ7" s="25">
        <v>49.38</v>
      </c>
      <c r="CR7" s="25">
        <v>50.09</v>
      </c>
      <c r="CS7" s="25">
        <v>50.1</v>
      </c>
      <c r="CT7" s="25">
        <v>49.76</v>
      </c>
      <c r="CU7" s="25">
        <v>49.74</v>
      </c>
      <c r="CV7" s="25">
        <v>60.21</v>
      </c>
      <c r="CW7" s="25">
        <v>92.4</v>
      </c>
      <c r="CX7" s="25">
        <v>90.18</v>
      </c>
      <c r="CY7" s="25">
        <v>90.91</v>
      </c>
      <c r="CZ7" s="25">
        <v>91.85</v>
      </c>
      <c r="DA7" s="25">
        <v>99.21</v>
      </c>
      <c r="DB7" s="25">
        <v>78.010000000000005</v>
      </c>
      <c r="DC7" s="25">
        <v>77.599999999999994</v>
      </c>
      <c r="DD7" s="25">
        <v>77.3</v>
      </c>
      <c r="DE7" s="25">
        <v>76.64</v>
      </c>
      <c r="DF7" s="25">
        <v>75.37</v>
      </c>
      <c r="DG7" s="25">
        <v>89.21</v>
      </c>
      <c r="DH7" s="25">
        <v>58.39</v>
      </c>
      <c r="DI7" s="25">
        <v>59.43</v>
      </c>
      <c r="DJ7" s="25">
        <v>60.41</v>
      </c>
      <c r="DK7" s="25">
        <v>61.68</v>
      </c>
      <c r="DL7" s="25">
        <v>62.6</v>
      </c>
      <c r="DM7" s="25">
        <v>47.5</v>
      </c>
      <c r="DN7" s="25">
        <v>48.41</v>
      </c>
      <c r="DO7" s="25">
        <v>50.02</v>
      </c>
      <c r="DP7" s="25">
        <v>51.38</v>
      </c>
      <c r="DQ7" s="25">
        <v>52.3</v>
      </c>
      <c r="DR7" s="25">
        <v>52.41</v>
      </c>
      <c r="DS7" s="25">
        <v>30.3</v>
      </c>
      <c r="DT7" s="25">
        <v>26.09</v>
      </c>
      <c r="DU7" s="25">
        <v>25.49</v>
      </c>
      <c r="DV7" s="25">
        <v>25.44</v>
      </c>
      <c r="DW7" s="25">
        <v>25.44</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107</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2026-02-25T03:03:46Z</cp:lastPrinted>
  <dcterms:created xsi:type="dcterms:W3CDTF">2025-12-12T09:17:14Z</dcterms:created>
  <dcterms:modified xsi:type="dcterms:W3CDTF">2026-02-25T03:03:54Z</dcterms:modified>
  <cp:category/>
</cp:coreProperties>
</file>