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WS722\Desktop\経営分析\提出\"/>
    </mc:Choice>
  </mc:AlternateContent>
  <xr:revisionPtr revIDLastSave="0" documentId="13_ncr:1_{FE2E1C90-5140-4174-882A-F1FCEB25F962}" xr6:coauthVersionLast="47" xr6:coauthVersionMax="47" xr10:uidLastSave="{00000000-0000-0000-0000-000000000000}"/>
  <workbookProtection workbookAlgorithmName="SHA-512" workbookHashValue="RxuWMYPftpYA+AvgP4yU+W6Ocw1jk180ODBEoC8Qk3WZtGrRyX9hByXKfqFq/phGQEKSgsCyoGUr9lb2hdsyBg==" workbookSaltValue="56dPYuGjdg8AU8Y+1O1VQ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E85" i="4"/>
  <c r="BB10" i="4"/>
  <c r="AT10" i="4"/>
  <c r="AL10" i="4"/>
  <c r="W10" i="4"/>
  <c r="I10" i="4"/>
  <c r="B10" i="4"/>
  <c r="BB8" i="4"/>
  <c r="AT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<sst xmlns="http://schemas.openxmlformats.org/spreadsheetml/2006/main" count="228" uniqueCount="112">
  <si>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</si>
  <si>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</si>
  <si>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</si>
  <si>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</si>
  <si>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</si>
  <si>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</si>
  <si>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</si>
  <si>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</si>
  <si>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</si>
  <si>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</si>
  <si>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</si>
  <si>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</si>
  <si>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</si>
  <si>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</si>
  <si>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</si>
  <si>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</si>
  <si>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</si>
  <si>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</si>
  <si>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</si>
  <si>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</si>
  <si>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</si>
  <si>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</si>
  <si>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</si>
  <si>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</si>
  <si>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</si>
  <si>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</si>
  <si>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</si>
  <si>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</si>
  <si>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</si>
  <si>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</si>
  <si>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</si>
  <si>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</si>
  <si>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</si>
  <si>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</si>
  <si>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</si>
  <si>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</si>
  <si>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</si>
  <si>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</si>
  <si>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</si>
  <si>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</si>
  <si>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</si>
  <si>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</si>
  <si>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</si>
  <si>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</si>
  <si>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</si>
  <si>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</si>
  <si>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</si>
  <si>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</si>
  <si>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</si>
  <si>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</si>
  <si>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</si>
  <si>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</si>
  <si>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</si>
  <si>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</si>
  <si>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</si>
  <si>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</si>
  <si>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</si>
  <si>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</si>
  <si>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</si>
  <si>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</si>
  <si>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</si>
  <si>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</si>
  <si>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</si>
  <si>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</si>
  <si>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</si>
  <si>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</si>
  <si>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</si>
  <si>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</si>
  <si>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</si>
  <si>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</si>
  <si>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</si>
  <si>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</si>
  <si>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</si>
  <si>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</si>
  <si>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</si>
  <si>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</si>
  <si>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</si>
  <si>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</si>
  <si>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</si>
  <si>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</si>
  <si>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</si>
  <si>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</si>
  <si>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</si>
  <si>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</si>
  <si>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</si>
  <si>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</si>
  <si>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</si>
  <si>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</si>
  <si>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</si>
  <si>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</si>
  <si>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</si>
  <si>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</si>
  <si>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</si>
  <si>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小布施町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</si>
  <si>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</si>
  <si>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</si>
  <si>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</si>
  <si>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</si>
  <si>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</si>
  <si>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</si>
  <si>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</si>
  <si>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</si>
  <si>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</si>
  <si>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</si>
  <si>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</si>
  <si>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</si>
  <si>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</si>
  <si>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</si>
  <si>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</si>
  <si>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５年度に新たな配水池が完成し、令和６年度から減価償却が開始したことも影響したことから、経常収支比率・料金回収率はともに110％台となった。また、令和５年度は消費税還付金により流動資産が大幅に増加したが、令和６年度ではそれがない分、流動比率が下がっている。なお、累積欠損金比率は0％であり、短期の支払能力が高いことが読み取れ、経営の健全性が保たれていると判断される。
　令和５年度に新たに借り入れた企業債は、元金据置期間が３年であり、令和６年度は償還が発生していないため、残高に変動はない。ゆえに企業債残高対給水収益比率は前回とほぼ同程度となっている。ただ、依然として類似団体の平均値よりは低い状況にある。
　費用の増加により、給水原価も上昇したが、依然類似団体の平均値を大きく下回っている。
　令和４年度に事業認可を変更し、配水・施設能力を見直して以降、施設利用率が最大となった。施設の老朽化が進んでおり、修繕・更新計画の整備が課題となっている。
　令和６年度は有収率がさらに減少し、７割弱となった。小さな漏水の点在、また、メーターを通らない水（一次側の漏水）が要因となっているケースが多くあると考えており、引き続き調査をしていく。</t>
    <rPh sb="1" eb="3">
      <t>レイワ</t>
    </rPh>
    <rPh sb="4" eb="6">
      <t>ネンド</t>
    </rPh>
    <rPh sb="7" eb="8">
      <t>アラ</t>
    </rPh>
    <rPh sb="10" eb="13">
      <t>ハイスイチ</t>
    </rPh>
    <rPh sb="14" eb="16">
      <t>カンセイ</t>
    </rPh>
    <rPh sb="18" eb="20">
      <t>レイワ</t>
    </rPh>
    <rPh sb="21" eb="23">
      <t>ネンド</t>
    </rPh>
    <rPh sb="25" eb="27">
      <t>ゲンカ</t>
    </rPh>
    <rPh sb="27" eb="29">
      <t>ショウキャク</t>
    </rPh>
    <rPh sb="30" eb="32">
      <t>カイシ</t>
    </rPh>
    <rPh sb="37" eb="39">
      <t>エイキョウ</t>
    </rPh>
    <rPh sb="66" eb="67">
      <t>ダイ</t>
    </rPh>
    <rPh sb="75" eb="77">
      <t>レイワ</t>
    </rPh>
    <rPh sb="78" eb="80">
      <t>ネンド</t>
    </rPh>
    <rPh sb="81" eb="84">
      <t>ショウヒゼイ</t>
    </rPh>
    <rPh sb="84" eb="87">
      <t>カンプキン</t>
    </rPh>
    <rPh sb="90" eb="92">
      <t>リュウドウ</t>
    </rPh>
    <rPh sb="92" eb="94">
      <t>シサン</t>
    </rPh>
    <rPh sb="95" eb="97">
      <t>オオハバ</t>
    </rPh>
    <rPh sb="98" eb="100">
      <t>ゾウカ</t>
    </rPh>
    <rPh sb="104" eb="106">
      <t>レイワ</t>
    </rPh>
    <rPh sb="107" eb="109">
      <t>ネンド</t>
    </rPh>
    <rPh sb="116" eb="117">
      <t>ブン</t>
    </rPh>
    <rPh sb="123" eb="124">
      <t>サ</t>
    </rPh>
    <rPh sb="188" eb="190">
      <t>レイワ</t>
    </rPh>
    <rPh sb="191" eb="193">
      <t>ネンド</t>
    </rPh>
    <rPh sb="194" eb="195">
      <t>アラ</t>
    </rPh>
    <rPh sb="197" eb="198">
      <t>カ</t>
    </rPh>
    <rPh sb="199" eb="200">
      <t>イ</t>
    </rPh>
    <rPh sb="202" eb="204">
      <t>キギョウ</t>
    </rPh>
    <rPh sb="204" eb="205">
      <t>サイ</t>
    </rPh>
    <rPh sb="207" eb="209">
      <t>ガンキン</t>
    </rPh>
    <rPh sb="209" eb="210">
      <t>ス</t>
    </rPh>
    <rPh sb="210" eb="211">
      <t>オ</t>
    </rPh>
    <rPh sb="211" eb="213">
      <t>キカン</t>
    </rPh>
    <rPh sb="215" eb="216">
      <t>ネン</t>
    </rPh>
    <rPh sb="220" eb="222">
      <t>レイワ</t>
    </rPh>
    <rPh sb="223" eb="225">
      <t>ネンド</t>
    </rPh>
    <rPh sb="226" eb="228">
      <t>ショウカン</t>
    </rPh>
    <rPh sb="229" eb="231">
      <t>ハッセイ</t>
    </rPh>
    <rPh sb="239" eb="241">
      <t>ザンダカ</t>
    </rPh>
    <rPh sb="242" eb="244">
      <t>ヘンドウ</t>
    </rPh>
    <rPh sb="264" eb="266">
      <t>ゼンカイ</t>
    </rPh>
    <rPh sb="269" eb="272">
      <t>ドウテイド</t>
    </rPh>
    <rPh sb="282" eb="284">
      <t>イゼン</t>
    </rPh>
    <rPh sb="292" eb="295">
      <t>ヘイキンチ</t>
    </rPh>
    <rPh sb="309" eb="311">
      <t>ヒヨウ</t>
    </rPh>
    <rPh sb="312" eb="314">
      <t>ゾウカ</t>
    </rPh>
    <rPh sb="323" eb="325">
      <t>ジョウショウ</t>
    </rPh>
    <rPh sb="329" eb="331">
      <t>イゼン</t>
    </rPh>
    <rPh sb="331" eb="333">
      <t>ルイジ</t>
    </rPh>
    <rPh sb="333" eb="335">
      <t>ダンタイ</t>
    </rPh>
    <rPh sb="340" eb="341">
      <t>オオ</t>
    </rPh>
    <rPh sb="353" eb="355">
      <t>レイワ</t>
    </rPh>
    <rPh sb="356" eb="358">
      <t>ネンド</t>
    </rPh>
    <rPh sb="364" eb="366">
      <t>ヘンコウ</t>
    </rPh>
    <rPh sb="380" eb="382">
      <t>イコウ</t>
    </rPh>
    <rPh sb="389" eb="391">
      <t>サイダイ</t>
    </rPh>
    <rPh sb="409" eb="411">
      <t>シュウゼン</t>
    </rPh>
    <rPh sb="432" eb="434">
      <t>レイワ</t>
    </rPh>
    <rPh sb="435" eb="437">
      <t>ネンド</t>
    </rPh>
    <rPh sb="445" eb="447">
      <t>ゲンショウ</t>
    </rPh>
    <rPh sb="450" eb="451">
      <t>ワリ</t>
    </rPh>
    <rPh sb="451" eb="452">
      <t>ジャク</t>
    </rPh>
    <rPh sb="457" eb="458">
      <t>チイ</t>
    </rPh>
    <rPh sb="460" eb="462">
      <t>ロウスイ</t>
    </rPh>
    <rPh sb="463" eb="465">
      <t>テンザイ</t>
    </rPh>
    <rPh sb="500" eb="501">
      <t>オオ</t>
    </rPh>
    <rPh sb="505" eb="506">
      <t>カンガ</t>
    </rPh>
    <phoneticPr fontId="4"/>
  </si>
  <si>
    <t>　新たな配水池の完成によって令和５年度に分母となる資産が増え、有形固定資産減価償却率が大幅に下がったが、令和６年度は大きな変化がなく、ほぼ横ばいであった。類似団体の平均値と比較してもほぼ同程度となっている。
　耐用年数を超えている管路は前回と同じく全体の10％程度であり、今後将来的に割合の増加が懸念される。施設の修繕・更新計画の他、耐震化についても協議していく必要がある。</t>
    <rPh sb="1" eb="2">
      <t>アラ</t>
    </rPh>
    <rPh sb="4" eb="7">
      <t>ハイスイチ</t>
    </rPh>
    <rPh sb="8" eb="10">
      <t>カンセイ</t>
    </rPh>
    <rPh sb="14" eb="16">
      <t>レイワ</t>
    </rPh>
    <rPh sb="17" eb="19">
      <t>ネンド</t>
    </rPh>
    <rPh sb="20" eb="22">
      <t>ブンボ</t>
    </rPh>
    <rPh sb="25" eb="27">
      <t>シサン</t>
    </rPh>
    <rPh sb="28" eb="29">
      <t>フ</t>
    </rPh>
    <rPh sb="43" eb="45">
      <t>オオハバ</t>
    </rPh>
    <rPh sb="46" eb="47">
      <t>サ</t>
    </rPh>
    <rPh sb="52" eb="54">
      <t>レイワ</t>
    </rPh>
    <rPh sb="55" eb="57">
      <t>ネンド</t>
    </rPh>
    <rPh sb="58" eb="59">
      <t>オオ</t>
    </rPh>
    <rPh sb="69" eb="70">
      <t>ヨコ</t>
    </rPh>
    <rPh sb="86" eb="88">
      <t>ヒカク</t>
    </rPh>
    <rPh sb="105" eb="109">
      <t>タイヨウネンスウ</t>
    </rPh>
    <rPh sb="110" eb="111">
      <t>コ</t>
    </rPh>
    <rPh sb="115" eb="117">
      <t>カンロ</t>
    </rPh>
    <rPh sb="118" eb="120">
      <t>ゼンカイ</t>
    </rPh>
    <rPh sb="121" eb="122">
      <t>オナ</t>
    </rPh>
    <rPh sb="124" eb="126">
      <t>ゼンタイ</t>
    </rPh>
    <rPh sb="130" eb="132">
      <t>テイド</t>
    </rPh>
    <rPh sb="136" eb="138">
      <t>コンゴ</t>
    </rPh>
    <rPh sb="138" eb="141">
      <t>ショウライテキ</t>
    </rPh>
    <rPh sb="142" eb="144">
      <t>ワリアイ</t>
    </rPh>
    <rPh sb="145" eb="147">
      <t>ゾウカ</t>
    </rPh>
    <rPh sb="148" eb="150">
      <t>ケネン</t>
    </rPh>
    <rPh sb="154" eb="156">
      <t>シセツ</t>
    </rPh>
    <rPh sb="157" eb="159">
      <t>シュウゼン</t>
    </rPh>
    <rPh sb="165" eb="166">
      <t>ホカ</t>
    </rPh>
    <rPh sb="167" eb="170">
      <t>タイシンカ</t>
    </rPh>
    <rPh sb="175" eb="177">
      <t>キョウギ</t>
    </rPh>
    <rPh sb="181" eb="183">
      <t>ヒツヨウ</t>
    </rPh>
    <phoneticPr fontId="4"/>
  </si>
  <si>
    <t>　これまで一定の経常利益が発生していたが、令和５年度に取得した配水池の減価償却も加わり、令和６年度の純利益が減少した。今後、人口減少による給水収益の減少、老朽化に伴う施設の修繕・更新が確実に見込まれ、料金収入だけではその費用を賄えないことが想定されることから、新たな企業債の借入れを行う必要が出てくる可能性もある。
　資金を適切に活用するため、修繕計画の策定等を行い、安定的な運営資金の確保に努めていく。
　現在の料金体系を30年以上見直ししていない。令和７年度中に経営戦略の策定と運営審議会の答申が完了する見込みであり、水道事業を維持するために必要な料金体系に変更していく。
　本管、給水管（一次側）での漏水の早期発見についても、他自治体との情報交換や最新技術の動向も注視しながら取り組んでいく。
　公営企業会計の経理は一般行政職が担うべきものでありつつも、複式簿記を採用しているため、専門的知識の継承が難しい。また、熟練の職員が少なくなる中で、新たな技師の確保も課題となっている。</t>
    <rPh sb="5" eb="7">
      <t>イッテイ</t>
    </rPh>
    <rPh sb="8" eb="10">
      <t>ケイジョウ</t>
    </rPh>
    <rPh sb="10" eb="12">
      <t>リエキ</t>
    </rPh>
    <rPh sb="13" eb="15">
      <t>ハッセイ</t>
    </rPh>
    <rPh sb="21" eb="23">
      <t>レイワ</t>
    </rPh>
    <rPh sb="24" eb="26">
      <t>ネンド</t>
    </rPh>
    <rPh sb="27" eb="29">
      <t>シュトク</t>
    </rPh>
    <rPh sb="31" eb="34">
      <t>ハイスイチ</t>
    </rPh>
    <rPh sb="35" eb="37">
      <t>ゲンカ</t>
    </rPh>
    <rPh sb="37" eb="39">
      <t>ショウキャク</t>
    </rPh>
    <rPh sb="40" eb="41">
      <t>クワ</t>
    </rPh>
    <rPh sb="44" eb="46">
      <t>レイワ</t>
    </rPh>
    <rPh sb="47" eb="49">
      <t>ネンド</t>
    </rPh>
    <rPh sb="50" eb="53">
      <t>ジュンリエキ</t>
    </rPh>
    <rPh sb="54" eb="56">
      <t>ゲンショウ</t>
    </rPh>
    <rPh sb="62" eb="64">
      <t>ジンコウ</t>
    </rPh>
    <rPh sb="64" eb="66">
      <t>ゲンショウ</t>
    </rPh>
    <rPh sb="77" eb="80">
      <t>ロウキュウカ</t>
    </rPh>
    <rPh sb="81" eb="82">
      <t>トモナ</t>
    </rPh>
    <rPh sb="89" eb="91">
      <t>コウシン</t>
    </rPh>
    <rPh sb="120" eb="122">
      <t>ソウテイ</t>
    </rPh>
    <rPh sb="150" eb="153">
      <t>カノウセイ</t>
    </rPh>
    <rPh sb="159" eb="161">
      <t>シキン</t>
    </rPh>
    <rPh sb="162" eb="164">
      <t>テキセツ</t>
    </rPh>
    <rPh sb="165" eb="167">
      <t>カツヨウ</t>
    </rPh>
    <rPh sb="181" eb="182">
      <t>オコナ</t>
    </rPh>
    <rPh sb="204" eb="206">
      <t>ゲンザイ</t>
    </rPh>
    <rPh sb="207" eb="209">
      <t>リョウキン</t>
    </rPh>
    <rPh sb="209" eb="211">
      <t>タイケイ</t>
    </rPh>
    <rPh sb="214" eb="215">
      <t>ネン</t>
    </rPh>
    <rPh sb="215" eb="217">
      <t>イジョウ</t>
    </rPh>
    <rPh sb="217" eb="219">
      <t>ミナオ</t>
    </rPh>
    <rPh sb="226" eb="228">
      <t>レイワ</t>
    </rPh>
    <rPh sb="229" eb="231">
      <t>ネンド</t>
    </rPh>
    <rPh sb="231" eb="232">
      <t>チュウ</t>
    </rPh>
    <rPh sb="233" eb="235">
      <t>ケイエイ</t>
    </rPh>
    <rPh sb="235" eb="237">
      <t>センリャク</t>
    </rPh>
    <rPh sb="238" eb="240">
      <t>サクテイ</t>
    </rPh>
    <rPh sb="241" eb="243">
      <t>ウンエイ</t>
    </rPh>
    <rPh sb="243" eb="246">
      <t>シンギカイ</t>
    </rPh>
    <rPh sb="247" eb="249">
      <t>トウシン</t>
    </rPh>
    <rPh sb="250" eb="252">
      <t>カンリョウ</t>
    </rPh>
    <rPh sb="254" eb="256">
      <t>ミコ</t>
    </rPh>
    <rPh sb="261" eb="263">
      <t>スイドウ</t>
    </rPh>
    <rPh sb="263" eb="265">
      <t>ジギョウ</t>
    </rPh>
    <rPh sb="266" eb="268">
      <t>イジ</t>
    </rPh>
    <rPh sb="273" eb="275">
      <t>ヒツヨウ</t>
    </rPh>
    <rPh sb="276" eb="280">
      <t>リョウキンタイケイ</t>
    </rPh>
    <rPh sb="281" eb="283">
      <t>ヘンコウ</t>
    </rPh>
    <rPh sb="290" eb="292">
      <t>ホンカン</t>
    </rPh>
    <rPh sb="293" eb="296">
      <t>キュウスイカン</t>
    </rPh>
    <rPh sb="297" eb="299">
      <t>イチジ</t>
    </rPh>
    <rPh sb="299" eb="300">
      <t>ガワ</t>
    </rPh>
    <rPh sb="306" eb="308">
      <t>ソウキ</t>
    </rPh>
    <rPh sb="308" eb="310">
      <t>ハッケン</t>
    </rPh>
    <rPh sb="316" eb="317">
      <t>タ</t>
    </rPh>
    <rPh sb="317" eb="320">
      <t>ジチタイ</t>
    </rPh>
    <rPh sb="322" eb="324">
      <t>ジョウホウ</t>
    </rPh>
    <rPh sb="324" eb="326">
      <t>コウカン</t>
    </rPh>
    <rPh sb="327" eb="329">
      <t>サイシン</t>
    </rPh>
    <rPh sb="329" eb="331">
      <t>ギジュツ</t>
    </rPh>
    <rPh sb="332" eb="334">
      <t>ドウコウ</t>
    </rPh>
    <rPh sb="335" eb="337">
      <t>チュウシ</t>
    </rPh>
    <rPh sb="341" eb="342">
      <t>ト</t>
    </rPh>
    <rPh sb="343" eb="344">
      <t>ク</t>
    </rPh>
    <rPh sb="351" eb="353">
      <t>コウエイ</t>
    </rPh>
    <rPh sb="353" eb="355">
      <t>キギョウ</t>
    </rPh>
    <rPh sb="355" eb="357">
      <t>カイケイ</t>
    </rPh>
    <rPh sb="358" eb="360">
      <t>ケイリ</t>
    </rPh>
    <rPh sb="361" eb="363">
      <t>イッパン</t>
    </rPh>
    <rPh sb="363" eb="365">
      <t>ギョウセイ</t>
    </rPh>
    <rPh sb="365" eb="366">
      <t>ショク</t>
    </rPh>
    <rPh sb="367" eb="368">
      <t>ニナ</t>
    </rPh>
    <rPh sb="380" eb="382">
      <t>フクシキ</t>
    </rPh>
    <rPh sb="382" eb="384">
      <t>ボキ</t>
    </rPh>
    <rPh sb="385" eb="387">
      <t>サイヨウ</t>
    </rPh>
    <rPh sb="394" eb="397">
      <t>センモンテキ</t>
    </rPh>
    <rPh sb="397" eb="399">
      <t>チシキ</t>
    </rPh>
    <rPh sb="400" eb="402">
      <t>ケイショウ</t>
    </rPh>
    <rPh sb="403" eb="404">
      <t>ムズカ</t>
    </rPh>
    <rPh sb="410" eb="412">
      <t>ジュクレン</t>
    </rPh>
    <rPh sb="413" eb="415">
      <t>ショクイン</t>
    </rPh>
    <rPh sb="416" eb="417">
      <t>スク</t>
    </rPh>
    <rPh sb="421" eb="422">
      <t>ナカ</t>
    </rPh>
    <rPh sb="424" eb="425">
      <t>アラ</t>
    </rPh>
    <rPh sb="427" eb="429">
      <t>ギシ</t>
    </rPh>
    <rPh sb="430" eb="432">
      <t>カクホ</t>
    </rPh>
    <rPh sb="433" eb="435">
      <t>カダイ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</si>
</sst>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5B6-4CFE-AB60-A801E10F2D0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95B6-4CFE-AB60-A801E10F2D0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147.29</c:v>
                </c:pt>
                <c:pt idx="1">
                  <c:v>145.02000000000001</c:v>
                </c:pt>
                <c:pt idx="2">
                  <c:v>127.45</c:v>
                </c:pt>
                <c:pt idx="3">
                  <c:v>143.62</c:v>
                </c:pt>
                <c:pt idx="4">
                  <c:v>118.22</c:v>
                </c:pt>
              </c:numCache>
            </c:numRef>
          </c:val>
          <c:extLst>
            <c:ext xmlns:c16="http://schemas.microsoft.com/office/drawing/2014/chart" uri="{C3380CC4-5D6E-409C-BE32-E72D297353CC}">
              <c16:uniqueId val="{00000000-A969-4F19-A5A4-D136496B1A6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A969-4F19-A5A4-D136496B1A6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63.63</c:v>
                </c:pt>
                <c:pt idx="1">
                  <c:v>64.3</c:v>
                </c:pt>
                <c:pt idx="2">
                  <c:v>65.89</c:v>
                </c:pt>
                <c:pt idx="3">
                  <c:v>52.01</c:v>
                </c:pt>
                <c:pt idx="4">
                  <c:v>53.89</c:v>
                </c:pt>
              </c:numCache>
            </c:numRef>
          </c:val>
          <c:extLst>
            <c:ext xmlns:c16="http://schemas.microsoft.com/office/drawing/2014/chart" uri="{C3380CC4-5D6E-409C-BE32-E72D297353CC}">
              <c16:uniqueId val="{00000000-8891-4410-A0EB-1936DEBB63B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8891-4410-A0EB-1936DEBB63B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formatCode="#,##0.00;&quot;△&quot;#,##0.00;&quot;-&quot;">
                  <c:v>6.66</c:v>
                </c:pt>
                <c:pt idx="3" formatCode="#,##0.00;&quot;△&quot;#,##0.00;&quot;-&quot;">
                  <c:v>10.050000000000001</c:v>
                </c:pt>
                <c:pt idx="4" formatCode="#,##0.00;&quot;△&quot;#,##0.00;&quot;-&quot;">
                  <c:v>10.67</c:v>
                </c:pt>
              </c:numCache>
            </c:numRef>
          </c:val>
          <c:extLst>
            <c:ext xmlns:c16="http://schemas.microsoft.com/office/drawing/2014/chart" uri="{C3380CC4-5D6E-409C-BE32-E72D297353CC}">
              <c16:uniqueId val="{00000000-DEE5-4D49-9455-77788ABDE28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DEE5-4D49-9455-77788ABDE28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73-4FBA-972E-266840D6C86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2873-4FBA-972E-266840D6C86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1039.97</c:v>
                </c:pt>
                <c:pt idx="1">
                  <c:v>1814.92</c:v>
                </c:pt>
                <c:pt idx="2">
                  <c:v>1227.99</c:v>
                </c:pt>
                <c:pt idx="3">
                  <c:v>26297.05</c:v>
                </c:pt>
                <c:pt idx="4">
                  <c:v>4210.8900000000003</c:v>
                </c:pt>
              </c:numCache>
            </c:numRef>
          </c:val>
          <c:extLst>
            <c:ext xmlns:c16="http://schemas.microsoft.com/office/drawing/2014/chart" uri="{C3380CC4-5D6E-409C-BE32-E72D297353CC}">
              <c16:uniqueId val="{00000000-28DA-4770-9F2C-02FAF74EA63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28DA-4770-9F2C-02FAF74EA63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82.3</c:v>
                </c:pt>
                <c:pt idx="1">
                  <c:v>56.95</c:v>
                </c:pt>
                <c:pt idx="2">
                  <c:v>43.25</c:v>
                </c:pt>
                <c:pt idx="3">
                  <c:v>397.07</c:v>
                </c:pt>
                <c:pt idx="4">
                  <c:v>401.15</c:v>
                </c:pt>
              </c:numCache>
            </c:numRef>
          </c:val>
          <c:extLst>
            <c:ext xmlns:c16="http://schemas.microsoft.com/office/drawing/2014/chart" uri="{C3380CC4-5D6E-409C-BE32-E72D297353CC}">
              <c16:uniqueId val="{00000000-E52B-4FA4-8231-B53D06C6891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E52B-4FA4-8231-B53D06C6891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145.97</c:v>
                </c:pt>
                <c:pt idx="1">
                  <c:v>147.02000000000001</c:v>
                </c:pt>
                <c:pt idx="2">
                  <c:v>104.14</c:v>
                </c:pt>
                <c:pt idx="3">
                  <c:v>143.44</c:v>
                </c:pt>
                <c:pt idx="4">
                  <c:v>111.97</c:v>
                </c:pt>
              </c:numCache>
            </c:numRef>
          </c:val>
          <c:extLst>
            <c:ext xmlns:c16="http://schemas.microsoft.com/office/drawing/2014/chart" uri="{C3380CC4-5D6E-409C-BE32-E72D297353CC}">
              <c16:uniqueId val="{00000000-EAF1-4EC5-9BE9-2FD83DD33ED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EAF1-4EC5-9BE9-2FD83DD33ED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110.76</c:v>
                </c:pt>
                <c:pt idx="1">
                  <c:v>108.01</c:v>
                </c:pt>
                <c:pt idx="2">
                  <c:v>123.47</c:v>
                </c:pt>
                <c:pt idx="3">
                  <c:v>111.52</c:v>
                </c:pt>
                <c:pt idx="4">
                  <c:v>146</c:v>
                </c:pt>
              </c:numCache>
            </c:numRef>
          </c:val>
          <c:extLst>
            <c:ext xmlns:c16="http://schemas.microsoft.com/office/drawing/2014/chart" uri="{C3380CC4-5D6E-409C-BE32-E72D297353CC}">
              <c16:uniqueId val="{00000000-1586-4D16-80D5-95D65CA9900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1586-4D16-80D5-95D65CA9900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44.5</c:v>
                </c:pt>
                <c:pt idx="1">
                  <c:v>47.17</c:v>
                </c:pt>
                <c:pt idx="2">
                  <c:v>81.73</c:v>
                </c:pt>
                <c:pt idx="3">
                  <c:v>81.92</c:v>
                </c:pt>
                <c:pt idx="4">
                  <c:v>93.55</c:v>
                </c:pt>
              </c:numCache>
            </c:numRef>
          </c:val>
          <c:extLst>
            <c:ext xmlns:c16="http://schemas.microsoft.com/office/drawing/2014/chart" uri="{C3380CC4-5D6E-409C-BE32-E72D297353CC}">
              <c16:uniqueId val="{00000000-3899-49D2-9E79-D58B36E0F55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3899-49D2-9E79-D58B36E0F55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84.35</c:v>
                </c:pt>
                <c:pt idx="1">
                  <c:v>81.489999999999995</c:v>
                </c:pt>
                <c:pt idx="2">
                  <c:v>88.02</c:v>
                </c:pt>
                <c:pt idx="3">
                  <c:v>76.09</c:v>
                </c:pt>
                <c:pt idx="4">
                  <c:v>71.599999999999994</c:v>
                </c:pt>
              </c:numCache>
            </c:numRef>
          </c:val>
          <c:extLst>
            <c:ext xmlns:c16="http://schemas.microsoft.com/office/drawing/2014/chart" uri="{C3380CC4-5D6E-409C-BE32-E72D297353CC}">
              <c16:uniqueId val="{00000000-EC9F-400A-948C-82AA105E7CC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EC9F-400A-948C-82AA105E7CC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4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長野県　小布施町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15">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A7</v>
      </c>
      <c r="X8" s="71"/>
      <c r="Y8" s="71"/>
      <c r="Z8" s="71"/>
      <c r="AA8" s="71"/>
      <c r="AB8" s="71"/>
      <c r="AC8" s="71"/>
      <c r="AD8" s="71" t="str">
        <f>データ!$M$6</f>
        <v>非設置</v>
      </c>
      <c r="AE8" s="71"/>
      <c r="AF8" s="71"/>
      <c r="AG8" s="71"/>
      <c r="AH8" s="71"/>
      <c r="AI8" s="71"/>
      <c r="AJ8" s="71"/>
      <c r="AK8" s="2"/>
      <c r="AL8" s="62">
        <f>データ!$R$6</f>
        <v>10987</v>
      </c>
      <c r="AM8" s="62"/>
      <c r="AN8" s="62"/>
      <c r="AO8" s="62"/>
      <c r="AP8" s="62"/>
      <c r="AQ8" s="62"/>
      <c r="AR8" s="62"/>
      <c r="AS8" s="62"/>
      <c r="AT8" s="36">
        <f>データ!$S$6</f>
        <v>19.12</v>
      </c>
      <c r="AU8" s="37"/>
      <c r="AV8" s="37"/>
      <c r="AW8" s="37"/>
      <c r="AX8" s="37"/>
      <c r="AY8" s="37"/>
      <c r="AZ8" s="37"/>
      <c r="BA8" s="37"/>
      <c r="BB8" s="51">
        <f>データ!$T$6</f>
        <v>574.63</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15">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70.45</v>
      </c>
      <c r="J10" s="37"/>
      <c r="K10" s="37"/>
      <c r="L10" s="37"/>
      <c r="M10" s="37"/>
      <c r="N10" s="37"/>
      <c r="O10" s="61"/>
      <c r="P10" s="51">
        <f>データ!$P$6</f>
        <v>99.99</v>
      </c>
      <c r="Q10" s="51"/>
      <c r="R10" s="51"/>
      <c r="S10" s="51"/>
      <c r="T10" s="51"/>
      <c r="U10" s="51"/>
      <c r="V10" s="51"/>
      <c r="W10" s="62">
        <f>データ!$Q$6</f>
        <v>2748</v>
      </c>
      <c r="X10" s="62"/>
      <c r="Y10" s="62"/>
      <c r="Z10" s="62"/>
      <c r="AA10" s="62"/>
      <c r="AB10" s="62"/>
      <c r="AC10" s="62"/>
      <c r="AD10" s="2"/>
      <c r="AE10" s="2"/>
      <c r="AF10" s="2"/>
      <c r="AG10" s="2"/>
      <c r="AH10" s="2"/>
      <c r="AI10" s="2"/>
      <c r="AJ10" s="2"/>
      <c r="AK10" s="2"/>
      <c r="AL10" s="62">
        <f>データ!$U$6</f>
        <v>10910</v>
      </c>
      <c r="AM10" s="62"/>
      <c r="AN10" s="62"/>
      <c r="AO10" s="62"/>
      <c r="AP10" s="62"/>
      <c r="AQ10" s="62"/>
      <c r="AR10" s="62"/>
      <c r="AS10" s="62"/>
      <c r="AT10" s="36">
        <f>データ!$V$6</f>
        <v>6.24</v>
      </c>
      <c r="AU10" s="37"/>
      <c r="AV10" s="37"/>
      <c r="AW10" s="37"/>
      <c r="AX10" s="37"/>
      <c r="AY10" s="37"/>
      <c r="AZ10" s="37"/>
      <c r="BA10" s="37"/>
      <c r="BB10" s="51">
        <f>データ!$W$6</f>
        <v>1748.4</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111</v>
      </c>
      <c r="BM66" s="87"/>
      <c r="BN66" s="87"/>
      <c r="BO66" s="87"/>
      <c r="BP66" s="87"/>
      <c r="BQ66" s="87"/>
      <c r="BR66" s="87"/>
      <c r="BS66" s="87"/>
      <c r="BT66" s="87"/>
      <c r="BU66" s="87"/>
      <c r="BV66" s="87"/>
      <c r="BW66" s="87"/>
      <c r="BX66" s="87"/>
      <c r="BY66" s="87"/>
      <c r="BZ66" s="8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MOcdXJS/exiAyPHtySHrD418GqbON06iS+fyOMNKn2FufZspewprSv6P3HNp7ikiu0+/cwzW/cZCjn5thp2IDg==" saltValue="F0lkE/L8YJtya+clnEgVC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205419</v>
      </c>
      <c r="D6" s="20">
        <f t="shared" si="3"/>
        <v>46</v>
      </c>
      <c r="E6" s="20">
        <f t="shared" si="3"/>
        <v>1</v>
      </c>
      <c r="F6" s="20">
        <f t="shared" si="3"/>
        <v>0</v>
      </c>
      <c r="G6" s="20">
        <f t="shared" si="3"/>
        <v>1</v>
      </c>
      <c r="H6" s="20" t="str">
        <f t="shared" si="3"/>
        <v>長野県　小布施町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70.45</v>
      </c>
      <c r="P6" s="21">
        <f t="shared" si="3"/>
        <v>99.99</v>
      </c>
      <c r="Q6" s="21">
        <f t="shared" si="3"/>
        <v>2748</v>
      </c>
      <c r="R6" s="21">
        <f t="shared" si="3"/>
        <v>10987</v>
      </c>
      <c r="S6" s="21">
        <f t="shared" si="3"/>
        <v>19.12</v>
      </c>
      <c r="T6" s="21">
        <f t="shared" si="3"/>
        <v>574.63</v>
      </c>
      <c r="U6" s="21">
        <f t="shared" si="3"/>
        <v>10910</v>
      </c>
      <c r="V6" s="21">
        <f t="shared" si="3"/>
        <v>6.24</v>
      </c>
      <c r="W6" s="21">
        <f t="shared" si="3"/>
        <v>1748.4</v>
      </c>
      <c r="X6" s="22">
        <f>IF(X7="",NA(),X7)</f>
        <v>147.29</v>
      </c>
      <c r="Y6" s="22">
        <f t="shared" ref="Y6:AG6" si="4">IF(Y7="",NA(),Y7)</f>
        <v>145.02000000000001</v>
      </c>
      <c r="Z6" s="22">
        <f t="shared" si="4"/>
        <v>127.45</v>
      </c>
      <c r="AA6" s="22">
        <f t="shared" si="4"/>
        <v>143.62</v>
      </c>
      <c r="AB6" s="22">
        <f t="shared" si="4"/>
        <v>118.22</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1039.97</v>
      </c>
      <c r="AU6" s="22">
        <f t="shared" ref="AU6:BC6" si="6">IF(AU7="",NA(),AU7)</f>
        <v>1814.92</v>
      </c>
      <c r="AV6" s="22">
        <f t="shared" si="6"/>
        <v>1227.99</v>
      </c>
      <c r="AW6" s="22">
        <f t="shared" si="6"/>
        <v>26297.05</v>
      </c>
      <c r="AX6" s="22">
        <f t="shared" si="6"/>
        <v>4210.8900000000003</v>
      </c>
      <c r="AY6" s="22">
        <f t="shared" si="6"/>
        <v>371.81</v>
      </c>
      <c r="AZ6" s="22">
        <f t="shared" si="6"/>
        <v>384.23</v>
      </c>
      <c r="BA6" s="22">
        <f t="shared" si="6"/>
        <v>364.3</v>
      </c>
      <c r="BB6" s="22">
        <f t="shared" si="6"/>
        <v>378.87</v>
      </c>
      <c r="BC6" s="22">
        <f t="shared" si="6"/>
        <v>362.35</v>
      </c>
      <c r="BD6" s="21" t="str">
        <f>IF(BD7="","",IF(BD7="-","【-】","【"&amp;SUBSTITUTE(TEXT(BD7,"#,##0.00"),"-","△")&amp;"】"))</f>
        <v>【239.69】</v>
      </c>
      <c r="BE6" s="22">
        <f>IF(BE7="",NA(),BE7)</f>
        <v>82.3</v>
      </c>
      <c r="BF6" s="22">
        <f t="shared" ref="BF6:BN6" si="7">IF(BF7="",NA(),BF7)</f>
        <v>56.95</v>
      </c>
      <c r="BG6" s="22">
        <f t="shared" si="7"/>
        <v>43.25</v>
      </c>
      <c r="BH6" s="22">
        <f t="shared" si="7"/>
        <v>397.07</v>
      </c>
      <c r="BI6" s="22">
        <f t="shared" si="7"/>
        <v>401.15</v>
      </c>
      <c r="BJ6" s="22">
        <f t="shared" si="7"/>
        <v>465.85</v>
      </c>
      <c r="BK6" s="22">
        <f t="shared" si="7"/>
        <v>439.43</v>
      </c>
      <c r="BL6" s="22">
        <f t="shared" si="7"/>
        <v>438.41</v>
      </c>
      <c r="BM6" s="22">
        <f t="shared" si="7"/>
        <v>430.23</v>
      </c>
      <c r="BN6" s="22">
        <f t="shared" si="7"/>
        <v>429.24</v>
      </c>
      <c r="BO6" s="21" t="str">
        <f>IF(BO7="","",IF(BO7="-","【-】","【"&amp;SUBSTITUTE(TEXT(BO7,"#,##0.00"),"-","△")&amp;"】"))</f>
        <v>【264.86】</v>
      </c>
      <c r="BP6" s="22">
        <f>IF(BP7="",NA(),BP7)</f>
        <v>145.97</v>
      </c>
      <c r="BQ6" s="22">
        <f t="shared" ref="BQ6:BY6" si="8">IF(BQ7="",NA(),BQ7)</f>
        <v>147.02000000000001</v>
      </c>
      <c r="BR6" s="22">
        <f t="shared" si="8"/>
        <v>104.14</v>
      </c>
      <c r="BS6" s="22">
        <f t="shared" si="8"/>
        <v>143.44</v>
      </c>
      <c r="BT6" s="22">
        <f t="shared" si="8"/>
        <v>111.97</v>
      </c>
      <c r="BU6" s="22">
        <f t="shared" si="8"/>
        <v>92.39</v>
      </c>
      <c r="BV6" s="22">
        <f t="shared" si="8"/>
        <v>94.41</v>
      </c>
      <c r="BW6" s="22">
        <f t="shared" si="8"/>
        <v>90.96</v>
      </c>
      <c r="BX6" s="22">
        <f t="shared" si="8"/>
        <v>90.66</v>
      </c>
      <c r="BY6" s="22">
        <f t="shared" si="8"/>
        <v>90.78</v>
      </c>
      <c r="BZ6" s="21" t="str">
        <f>IF(BZ7="","",IF(BZ7="-","【-】","【"&amp;SUBSTITUTE(TEXT(BZ7,"#,##0.00"),"-","△")&amp;"】"))</f>
        <v>【97.59】</v>
      </c>
      <c r="CA6" s="22">
        <f>IF(CA7="",NA(),CA7)</f>
        <v>110.76</v>
      </c>
      <c r="CB6" s="22">
        <f t="shared" ref="CB6:CJ6" si="9">IF(CB7="",NA(),CB7)</f>
        <v>108.01</v>
      </c>
      <c r="CC6" s="22">
        <f t="shared" si="9"/>
        <v>123.47</v>
      </c>
      <c r="CD6" s="22">
        <f t="shared" si="9"/>
        <v>111.52</v>
      </c>
      <c r="CE6" s="22">
        <f t="shared" si="9"/>
        <v>146</v>
      </c>
      <c r="CF6" s="22">
        <f t="shared" si="9"/>
        <v>192.98</v>
      </c>
      <c r="CG6" s="22">
        <f t="shared" si="9"/>
        <v>192.13</v>
      </c>
      <c r="CH6" s="22">
        <f t="shared" si="9"/>
        <v>197.04</v>
      </c>
      <c r="CI6" s="22">
        <f t="shared" si="9"/>
        <v>199.33</v>
      </c>
      <c r="CJ6" s="22">
        <f t="shared" si="9"/>
        <v>202.75</v>
      </c>
      <c r="CK6" s="21" t="str">
        <f>IF(CK7="","",IF(CK7="-","【-】","【"&amp;SUBSTITUTE(TEXT(CK7,"#,##0.00"),"-","△")&amp;"】"))</f>
        <v>【181.66】</v>
      </c>
      <c r="CL6" s="22">
        <f>IF(CL7="",NA(),CL7)</f>
        <v>44.5</v>
      </c>
      <c r="CM6" s="22">
        <f t="shared" ref="CM6:CU6" si="10">IF(CM7="",NA(),CM7)</f>
        <v>47.17</v>
      </c>
      <c r="CN6" s="22">
        <f t="shared" si="10"/>
        <v>81.73</v>
      </c>
      <c r="CO6" s="22">
        <f t="shared" si="10"/>
        <v>81.92</v>
      </c>
      <c r="CP6" s="22">
        <f t="shared" si="10"/>
        <v>93.55</v>
      </c>
      <c r="CQ6" s="22">
        <f t="shared" si="10"/>
        <v>54.43</v>
      </c>
      <c r="CR6" s="22">
        <f t="shared" si="10"/>
        <v>53.87</v>
      </c>
      <c r="CS6" s="22">
        <f t="shared" si="10"/>
        <v>54.49</v>
      </c>
      <c r="CT6" s="22">
        <f t="shared" si="10"/>
        <v>54.8</v>
      </c>
      <c r="CU6" s="22">
        <f t="shared" si="10"/>
        <v>55.47</v>
      </c>
      <c r="CV6" s="21" t="str">
        <f>IF(CV7="","",IF(CV7="-","【-】","【"&amp;SUBSTITUTE(TEXT(CV7,"#,##0.00"),"-","△")&amp;"】"))</f>
        <v>【60.21】</v>
      </c>
      <c r="CW6" s="22">
        <f>IF(CW7="",NA(),CW7)</f>
        <v>84.35</v>
      </c>
      <c r="CX6" s="22">
        <f t="shared" ref="CX6:DF6" si="11">IF(CX7="",NA(),CX7)</f>
        <v>81.489999999999995</v>
      </c>
      <c r="CY6" s="22">
        <f t="shared" si="11"/>
        <v>88.02</v>
      </c>
      <c r="CZ6" s="22">
        <f t="shared" si="11"/>
        <v>76.09</v>
      </c>
      <c r="DA6" s="22">
        <f t="shared" si="11"/>
        <v>71.599999999999994</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63.63</v>
      </c>
      <c r="DI6" s="22">
        <f t="shared" ref="DI6:DQ6" si="12">IF(DI7="",NA(),DI7)</f>
        <v>64.3</v>
      </c>
      <c r="DJ6" s="22">
        <f t="shared" si="12"/>
        <v>65.89</v>
      </c>
      <c r="DK6" s="22">
        <f t="shared" si="12"/>
        <v>52.01</v>
      </c>
      <c r="DL6" s="22">
        <f t="shared" si="12"/>
        <v>53.89</v>
      </c>
      <c r="DM6" s="22">
        <f t="shared" si="12"/>
        <v>49.39</v>
      </c>
      <c r="DN6" s="22">
        <f t="shared" si="12"/>
        <v>50.75</v>
      </c>
      <c r="DO6" s="22">
        <f t="shared" si="12"/>
        <v>51.72</v>
      </c>
      <c r="DP6" s="22">
        <f t="shared" si="12"/>
        <v>52.27</v>
      </c>
      <c r="DQ6" s="22">
        <f t="shared" si="12"/>
        <v>52.87</v>
      </c>
      <c r="DR6" s="21" t="str">
        <f>IF(DR7="","",IF(DR7="-","【-】","【"&amp;SUBSTITUTE(TEXT(DR7,"#,##0.00"),"-","△")&amp;"】"))</f>
        <v>【52.41】</v>
      </c>
      <c r="DS6" s="21">
        <f>IF(DS7="",NA(),DS7)</f>
        <v>0</v>
      </c>
      <c r="DT6" s="21">
        <f t="shared" ref="DT6:EB6" si="13">IF(DT7="",NA(),DT7)</f>
        <v>0</v>
      </c>
      <c r="DU6" s="22">
        <f t="shared" si="13"/>
        <v>6.66</v>
      </c>
      <c r="DV6" s="22">
        <f t="shared" si="13"/>
        <v>10.050000000000001</v>
      </c>
      <c r="DW6" s="22">
        <f t="shared" si="13"/>
        <v>10.67</v>
      </c>
      <c r="DX6" s="22">
        <f t="shared" si="13"/>
        <v>18.57</v>
      </c>
      <c r="DY6" s="22">
        <f t="shared" si="13"/>
        <v>21.14</v>
      </c>
      <c r="DZ6" s="22">
        <f t="shared" si="13"/>
        <v>22.12</v>
      </c>
      <c r="EA6" s="22">
        <f t="shared" si="13"/>
        <v>25.67</v>
      </c>
      <c r="EB6" s="22">
        <f t="shared" si="13"/>
        <v>26.86</v>
      </c>
      <c r="EC6" s="21" t="str">
        <f>IF(EC7="","",IF(EC7="-","【-】","【"&amp;SUBSTITUTE(TEXT(EC7,"#,##0.00"),"-","△")&amp;"】"))</f>
        <v>【26.78】</v>
      </c>
      <c r="ED6" s="21">
        <f>IF(ED7="",NA(),ED7)</f>
        <v>0</v>
      </c>
      <c r="EE6" s="21">
        <f t="shared" ref="EE6:EM6" si="14">IF(EE7="",NA(),EE7)</f>
        <v>0</v>
      </c>
      <c r="EF6" s="21">
        <f t="shared" si="14"/>
        <v>0</v>
      </c>
      <c r="EG6" s="21">
        <f t="shared" si="14"/>
        <v>0</v>
      </c>
      <c r="EH6" s="21">
        <f t="shared" si="14"/>
        <v>0</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205419</v>
      </c>
      <c r="D7" s="24">
        <v>46</v>
      </c>
      <c r="E7" s="24">
        <v>1</v>
      </c>
      <c r="F7" s="24">
        <v>0</v>
      </c>
      <c r="G7" s="24">
        <v>1</v>
      </c>
      <c r="H7" s="24" t="s">
        <v>93</v>
      </c>
      <c r="I7" s="24" t="s">
        <v>94</v>
      </c>
      <c r="J7" s="24" t="s">
        <v>95</v>
      </c>
      <c r="K7" s="24" t="s">
        <v>96</v>
      </c>
      <c r="L7" s="24" t="s">
        <v>97</v>
      </c>
      <c r="M7" s="24" t="s">
        <v>98</v>
      </c>
      <c r="N7" s="25" t="s">
        <v>99</v>
      </c>
      <c r="O7" s="25">
        <v>70.45</v>
      </c>
      <c r="P7" s="25">
        <v>99.99</v>
      </c>
      <c r="Q7" s="25">
        <v>2748</v>
      </c>
      <c r="R7" s="25">
        <v>10987</v>
      </c>
      <c r="S7" s="25">
        <v>19.12</v>
      </c>
      <c r="T7" s="25">
        <v>574.63</v>
      </c>
      <c r="U7" s="25">
        <v>10910</v>
      </c>
      <c r="V7" s="25">
        <v>6.24</v>
      </c>
      <c r="W7" s="25">
        <v>1748.4</v>
      </c>
      <c r="X7" s="25">
        <v>147.29</v>
      </c>
      <c r="Y7" s="25">
        <v>145.02000000000001</v>
      </c>
      <c r="Z7" s="25">
        <v>127.45</v>
      </c>
      <c r="AA7" s="25">
        <v>143.62</v>
      </c>
      <c r="AB7" s="25">
        <v>118.22</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1039.97</v>
      </c>
      <c r="AU7" s="25">
        <v>1814.92</v>
      </c>
      <c r="AV7" s="25">
        <v>1227.99</v>
      </c>
      <c r="AW7" s="25">
        <v>26297.05</v>
      </c>
      <c r="AX7" s="25">
        <v>4210.8900000000003</v>
      </c>
      <c r="AY7" s="25">
        <v>371.81</v>
      </c>
      <c r="AZ7" s="25">
        <v>384.23</v>
      </c>
      <c r="BA7" s="25">
        <v>364.3</v>
      </c>
      <c r="BB7" s="25">
        <v>378.87</v>
      </c>
      <c r="BC7" s="25">
        <v>362.35</v>
      </c>
      <c r="BD7" s="25">
        <v>239.69</v>
      </c>
      <c r="BE7" s="25">
        <v>82.3</v>
      </c>
      <c r="BF7" s="25">
        <v>56.95</v>
      </c>
      <c r="BG7" s="25">
        <v>43.25</v>
      </c>
      <c r="BH7" s="25">
        <v>397.07</v>
      </c>
      <c r="BI7" s="25">
        <v>401.15</v>
      </c>
      <c r="BJ7" s="25">
        <v>465.85</v>
      </c>
      <c r="BK7" s="25">
        <v>439.43</v>
      </c>
      <c r="BL7" s="25">
        <v>438.41</v>
      </c>
      <c r="BM7" s="25">
        <v>430.23</v>
      </c>
      <c r="BN7" s="25">
        <v>429.24</v>
      </c>
      <c r="BO7" s="25">
        <v>264.86</v>
      </c>
      <c r="BP7" s="25">
        <v>145.97</v>
      </c>
      <c r="BQ7" s="25">
        <v>147.02000000000001</v>
      </c>
      <c r="BR7" s="25">
        <v>104.14</v>
      </c>
      <c r="BS7" s="25">
        <v>143.44</v>
      </c>
      <c r="BT7" s="25">
        <v>111.97</v>
      </c>
      <c r="BU7" s="25">
        <v>92.39</v>
      </c>
      <c r="BV7" s="25">
        <v>94.41</v>
      </c>
      <c r="BW7" s="25">
        <v>90.96</v>
      </c>
      <c r="BX7" s="25">
        <v>90.66</v>
      </c>
      <c r="BY7" s="25">
        <v>90.78</v>
      </c>
      <c r="BZ7" s="25">
        <v>97.59</v>
      </c>
      <c r="CA7" s="25">
        <v>110.76</v>
      </c>
      <c r="CB7" s="25">
        <v>108.01</v>
      </c>
      <c r="CC7" s="25">
        <v>123.47</v>
      </c>
      <c r="CD7" s="25">
        <v>111.52</v>
      </c>
      <c r="CE7" s="25">
        <v>146</v>
      </c>
      <c r="CF7" s="25">
        <v>192.98</v>
      </c>
      <c r="CG7" s="25">
        <v>192.13</v>
      </c>
      <c r="CH7" s="25">
        <v>197.04</v>
      </c>
      <c r="CI7" s="25">
        <v>199.33</v>
      </c>
      <c r="CJ7" s="25">
        <v>202.75</v>
      </c>
      <c r="CK7" s="25">
        <v>181.66</v>
      </c>
      <c r="CL7" s="25">
        <v>44.5</v>
      </c>
      <c r="CM7" s="25">
        <v>47.17</v>
      </c>
      <c r="CN7" s="25">
        <v>81.73</v>
      </c>
      <c r="CO7" s="25">
        <v>81.92</v>
      </c>
      <c r="CP7" s="25">
        <v>93.55</v>
      </c>
      <c r="CQ7" s="25">
        <v>54.43</v>
      </c>
      <c r="CR7" s="25">
        <v>53.87</v>
      </c>
      <c r="CS7" s="25">
        <v>54.49</v>
      </c>
      <c r="CT7" s="25">
        <v>54.8</v>
      </c>
      <c r="CU7" s="25">
        <v>55.47</v>
      </c>
      <c r="CV7" s="25">
        <v>60.21</v>
      </c>
      <c r="CW7" s="25">
        <v>84.35</v>
      </c>
      <c r="CX7" s="25">
        <v>81.489999999999995</v>
      </c>
      <c r="CY7" s="25">
        <v>88.02</v>
      </c>
      <c r="CZ7" s="25">
        <v>76.09</v>
      </c>
      <c r="DA7" s="25">
        <v>71.599999999999994</v>
      </c>
      <c r="DB7" s="25">
        <v>79.44</v>
      </c>
      <c r="DC7" s="25">
        <v>79.489999999999995</v>
      </c>
      <c r="DD7" s="25">
        <v>78.8</v>
      </c>
      <c r="DE7" s="25">
        <v>77.98</v>
      </c>
      <c r="DF7" s="25">
        <v>76.97</v>
      </c>
      <c r="DG7" s="25">
        <v>89.21</v>
      </c>
      <c r="DH7" s="25">
        <v>63.63</v>
      </c>
      <c r="DI7" s="25">
        <v>64.3</v>
      </c>
      <c r="DJ7" s="25">
        <v>65.89</v>
      </c>
      <c r="DK7" s="25">
        <v>52.01</v>
      </c>
      <c r="DL7" s="25">
        <v>53.89</v>
      </c>
      <c r="DM7" s="25">
        <v>49.39</v>
      </c>
      <c r="DN7" s="25">
        <v>50.75</v>
      </c>
      <c r="DO7" s="25">
        <v>51.72</v>
      </c>
      <c r="DP7" s="25">
        <v>52.27</v>
      </c>
      <c r="DQ7" s="25">
        <v>52.87</v>
      </c>
      <c r="DR7" s="25">
        <v>52.41</v>
      </c>
      <c r="DS7" s="25">
        <v>0</v>
      </c>
      <c r="DT7" s="25">
        <v>0</v>
      </c>
      <c r="DU7" s="25">
        <v>6.66</v>
      </c>
      <c r="DV7" s="25">
        <v>10.050000000000001</v>
      </c>
      <c r="DW7" s="25">
        <v>10.67</v>
      </c>
      <c r="DX7" s="25">
        <v>18.57</v>
      </c>
      <c r="DY7" s="25">
        <v>21.14</v>
      </c>
      <c r="DZ7" s="25">
        <v>22.12</v>
      </c>
      <c r="EA7" s="25">
        <v>25.67</v>
      </c>
      <c r="EB7" s="25">
        <v>26.86</v>
      </c>
      <c r="EC7" s="25">
        <v>26.78</v>
      </c>
      <c r="ED7" s="25">
        <v>0</v>
      </c>
      <c r="EE7" s="25">
        <v>0</v>
      </c>
      <c r="EF7" s="25">
        <v>0</v>
      </c>
      <c r="EG7" s="25">
        <v>0</v>
      </c>
      <c r="EH7" s="25">
        <v>0</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WS722</cp:lastModifiedBy>
  <cp:lastPrinted>2026-01-29T12:05:27Z</cp:lastPrinted>
  <dcterms:created xsi:type="dcterms:W3CDTF">2025-12-12T09:17:13Z</dcterms:created>
  <dcterms:modified xsi:type="dcterms:W3CDTF">2026-01-30T06:43:30Z</dcterms:modified>
  <cp:category/>
</cp:coreProperties>
</file>