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320FDBFB-323C-4CC7-B1B4-EC7D85373208}" xr6:coauthVersionLast="47" xr6:coauthVersionMax="47" xr10:uidLastSave="{00000000-0000-0000-0000-000000000000}"/>
  <workbookProtection workbookAlgorithmName="SHA-512" workbookHashValue="usJfbJWJv24SJmCzI0ValubirLSFNTUp+37cj4pP12tUP9bAFGVLJMjw1EoAzRQDQbarXC+o+psj90FS006s2g==" workbookSaltValue="5gnB/TCR7Bosfm9tFLed+Q=="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M6" i="5"/>
  <c r="AD8" i="4" s="1"/>
  <c r="L6" i="5"/>
  <c r="W8" i="4" s="1"/>
  <c r="K6" i="5"/>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F85" i="4"/>
  <c r="BB10" i="4"/>
  <c r="AT10" i="4"/>
  <c r="AL10" i="4"/>
  <c r="W10" i="4"/>
  <c r="I10" i="4"/>
  <c r="B10" i="4"/>
  <c r="BB8" i="4"/>
  <c r="AT8" i="4"/>
  <c r="AL8" i="4"/>
  <c r="P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<sst xmlns="http://schemas.openxmlformats.org/spreadsheetml/2006/main" count="228" uniqueCount="113">
  <si>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</si>
  <si>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</si>
  <si>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</si>
  <si>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</si>
  <si>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</si>
  <si>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</si>
  <si>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</si>
  <si>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</si>
  <si>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</si>
  <si>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</si>
  <si>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</si>
  <si>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</si>
  <si>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</si>
  <si>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</si>
  <si>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</si>
  <si>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</si>
  <si>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</si>
  <si>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</si>
  <si>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</si>
  <si>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</si>
  <si>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</si>
  <si>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</si>
  <si>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</si>
  <si>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</si>
  <si>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</si>
  <si>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</si>
  <si>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</si>
  <si>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</si>
  <si>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</si>
  <si>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</si>
  <si>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</si>
  <si>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</si>
  <si>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</si>
  <si>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</si>
  <si>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</si>
  <si>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</si>
  <si>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</si>
  <si>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</si>
  <si>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</si>
  <si>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</si>
  <si>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</si>
  <si>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</si>
  <si>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</si>
  <si>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</si>
  <si>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</si>
  <si>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</si>
  <si>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</si>
  <si>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</si>
  <si>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</si>
  <si>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</si>
  <si>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</si>
  <si>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</si>
  <si>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</si>
  <si>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</si>
  <si>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</si>
  <si>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</si>
  <si>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</si>
  <si>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</si>
  <si>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</si>
  <si>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</si>
  <si>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</si>
  <si>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</si>
  <si>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</si>
  <si>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</si>
  <si>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</si>
  <si>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</si>
  <si>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</si>
  <si>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</si>
  <si>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</si>
  <si>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</si>
  <si>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</si>
  <si>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</si>
  <si>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</si>
  <si>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</si>
  <si>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</si>
  <si>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</si>
  <si>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</si>
  <si>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</si>
  <si>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</si>
  <si>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</si>
  <si>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</si>
  <si>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</si>
  <si>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</si>
  <si>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</si>
  <si>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</si>
  <si>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</si>
  <si>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</si>
  <si>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</si>
  <si>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</si>
  <si>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</si>
  <si>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</si>
  <si>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</si>
  <si>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</si>
  <si>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白馬村</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</si>
  <si>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</si>
  <si>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</si>
  <si>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</si>
  <si>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</si>
  <si>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</si>
  <si>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</si>
  <si>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</si>
  <si>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</si>
  <si>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</si>
  <si>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</si>
  <si>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</si>
  <si>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</si>
  <si>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</si>
  <si>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</si>
  <si>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</si>
  <si>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</si>
  <si>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現状、財政状況は類似団体との比較においては健全経営を維持していますが、老朽化対策と有収率の向上が大きな課題となっています。
　今後、人口減少に伴う需要の減少（＝収入の減少）が予想されるため、施設の更新財源の確保や持続可能な事業経営を目的として、令和7年1月に平均改定率30％の料金改定を実施しました。合わせて、白馬村水道事業経営戦略の改定も実施しました。この経営戦略中の「投資・財政計画」は、将来の物価上昇や人件費の増大も見込んで作成されています。
　今後は、経営戦略に定める「投資と財源に関する取り組み」に基づいて、安定的に財源を確保した上で、管路更新を計画的に行い、施設の強靭化と有収率の向上を図っていきます。また、業界全体の人材不足に対応するため、ウォーターPPPや広域連携の検討を進めていきます。</t>
    <rPh sb="72" eb="73">
      <t>トモナ</t>
    </rPh>
    <rPh sb="74" eb="76">
      <t>ジュヨウ</t>
    </rPh>
    <rPh sb="77" eb="79">
      <t>ゲンショウ</t>
    </rPh>
    <rPh sb="81" eb="83">
      <t>シュウニュウ</t>
    </rPh>
    <rPh sb="84" eb="86">
      <t>ゲンショウ</t>
    </rPh>
    <rPh sb="115" eb="117">
      <t>モクヒョウ</t>
    </rPh>
    <rPh sb="151" eb="152">
      <t>ア</t>
    </rPh>
    <rPh sb="156" eb="157">
      <t>シロ</t>
    </rPh>
    <rPh sb="159" eb="161">
      <t>スイドウ</t>
    </rPh>
    <rPh sb="161" eb="163">
      <t>ジギョウ</t>
    </rPh>
    <rPh sb="163" eb="167">
      <t>ケイエイセンリャク</t>
    </rPh>
    <rPh sb="168" eb="170">
      <t>カイテイ</t>
    </rPh>
    <rPh sb="171" eb="173">
      <t>ジッシ</t>
    </rPh>
    <rPh sb="180" eb="182">
      <t>ケイエイ</t>
    </rPh>
    <rPh sb="182" eb="184">
      <t>センリャク</t>
    </rPh>
    <rPh sb="184" eb="185">
      <t>チュウ</t>
    </rPh>
    <rPh sb="187" eb="189">
      <t>トウシ</t>
    </rPh>
    <rPh sb="190" eb="192">
      <t>ザイセイ</t>
    </rPh>
    <rPh sb="192" eb="194">
      <t>ケイカク</t>
    </rPh>
    <rPh sb="197" eb="199">
      <t>ショウライ</t>
    </rPh>
    <rPh sb="200" eb="202">
      <t>ブッカ</t>
    </rPh>
    <rPh sb="202" eb="204">
      <t>ジョウショウ</t>
    </rPh>
    <rPh sb="205" eb="208">
      <t>ジンケンヒ</t>
    </rPh>
    <rPh sb="209" eb="211">
      <t>ゾウダイ</t>
    </rPh>
    <rPh sb="212" eb="214">
      <t>ミコ</t>
    </rPh>
    <rPh sb="216" eb="218">
      <t>サクセイ</t>
    </rPh>
    <rPh sb="227" eb="229">
      <t>コンゴ</t>
    </rPh>
    <rPh sb="231" eb="235">
      <t>ケイエイセンリャク</t>
    </rPh>
    <rPh sb="236" eb="237">
      <t>サダ</t>
    </rPh>
    <rPh sb="240" eb="242">
      <t>トウシ</t>
    </rPh>
    <rPh sb="243" eb="245">
      <t>ザイゲン</t>
    </rPh>
    <rPh sb="246" eb="247">
      <t>カン</t>
    </rPh>
    <rPh sb="249" eb="250">
      <t>ト</t>
    </rPh>
    <rPh sb="251" eb="252">
      <t>ク</t>
    </rPh>
    <rPh sb="255" eb="256">
      <t>モト</t>
    </rPh>
    <rPh sb="260" eb="263">
      <t>アンテイテキ</t>
    </rPh>
    <rPh sb="264" eb="266">
      <t>ザイゲン</t>
    </rPh>
    <rPh sb="267" eb="269">
      <t>カクホ</t>
    </rPh>
    <rPh sb="271" eb="272">
      <t>ウエ</t>
    </rPh>
    <rPh sb="300" eb="301">
      <t>ハカ</t>
    </rPh>
    <rPh sb="311" eb="315">
      <t>ギョウカイゼンタイ</t>
    </rPh>
    <rPh sb="316" eb="318">
      <t>ジンザイ</t>
    </rPh>
    <rPh sb="318" eb="320">
      <t>フソク</t>
    </rPh>
    <rPh sb="321" eb="323">
      <t>タイオウ</t>
    </rPh>
    <rPh sb="337" eb="341">
      <t>コウイキレンケイ</t>
    </rPh>
    <rPh sb="342" eb="344">
      <t>ケントウ</t>
    </rPh>
    <rPh sb="345" eb="346">
      <t>スス</t>
    </rPh>
    <phoneticPr fontId="4"/>
  </si>
  <si>
    <t>　本村の「経常収支比率」は継続して100％を上回っており、黒字経営となっています。累積欠損金の計上はなく、「流動比率」は高い水準にあり、企業債残高も低い数値であるため、現状は安定した経営下にあるといえます。「料金回収率」について、100％を上回っており、安定した数値ではありますが、動力費や修繕費等の高騰による「給水原価」上昇の影響を受けて、令和6年度は若干の減少が見られます。
　「施設利用率」と「有収率」は類似団体平均値を下回っています。前者については、観光地の特性である一時的な水需要の増大に対応可能な施設を有していることが要因です。後者は管路の老朽化や震災（H26）の影響により慢性的な漏水が継続しているものと思われますが、令和3年度以降は、老朽管布設替え工事の効果が出ており、僅かながら改善傾向を示しています。
　令和10年度に着手予定の二股浄水場再整備事業の際に、施設のダウンサイジングを検討し、施設利用率の向上に努めていきます。また、有収率を改善するため、漏水多発地域を中心に老朽管の更新を進めるとともに、宅内漏水の早期発見にもつながる無線検針の導入を推進します。</t>
    <rPh sb="104" eb="106">
      <t>リョウキン</t>
    </rPh>
    <rPh sb="106" eb="109">
      <t>カイシュウリツ</t>
    </rPh>
    <rPh sb="120" eb="122">
      <t>ウワマワ</t>
    </rPh>
    <rPh sb="141" eb="143">
      <t>ブッカ</t>
    </rPh>
    <rPh sb="143" eb="145">
      <t>コウトウ</t>
    </rPh>
    <rPh sb="152" eb="154">
      <t>ジョウショウ</t>
    </rPh>
    <rPh sb="155" eb="157">
      <t>エイキョウ</t>
    </rPh>
    <rPh sb="158" eb="159">
      <t>ウ</t>
    </rPh>
    <rPh sb="162" eb="164">
      <t>レイワ</t>
    </rPh>
    <rPh sb="165" eb="167">
      <t>ネンド</t>
    </rPh>
    <rPh sb="168" eb="170">
      <t>ジャッカン</t>
    </rPh>
    <rPh sb="171" eb="173">
      <t>ゲンショウ</t>
    </rPh>
    <rPh sb="174" eb="175">
      <t>ミ</t>
    </rPh>
    <rPh sb="307" eb="309">
      <t>レイワ</t>
    </rPh>
    <rPh sb="310" eb="312">
      <t>ネンド</t>
    </rPh>
    <rPh sb="312" eb="314">
      <t>イコウ</t>
    </rPh>
    <rPh sb="316" eb="318">
      <t>レイワ</t>
    </rPh>
    <rPh sb="319" eb="321">
      <t>ネンド</t>
    </rPh>
    <rPh sb="321" eb="323">
      <t>イコウ</t>
    </rPh>
    <rPh sb="325" eb="327">
      <t>ビゾウ</t>
    </rPh>
    <rPh sb="330" eb="332">
      <t>カイゼン</t>
    </rPh>
    <rPh sb="332" eb="334">
      <t>ケイコウ</t>
    </rPh>
    <rPh sb="335" eb="336">
      <t>シメ</t>
    </rPh>
    <rPh sb="338" eb="339">
      <t>デ</t>
    </rPh>
    <rPh sb="343" eb="344">
      <t>ワズ</t>
    </rPh>
    <rPh sb="422" eb="424">
      <t>ロウスイ</t>
    </rPh>
    <rPh sb="424" eb="426">
      <t>タハツ</t>
    </rPh>
    <rPh sb="426" eb="428">
      <t>チイキ</t>
    </rPh>
    <rPh sb="429" eb="431">
      <t>チュウシン</t>
    </rPh>
    <rPh sb="432" eb="435">
      <t>ロウキュウカン</t>
    </rPh>
    <rPh sb="436" eb="438">
      <t>コウシン</t>
    </rPh>
    <rPh sb="439" eb="440">
      <t>スス</t>
    </rPh>
    <rPh sb="447" eb="449">
      <t>タクナイ</t>
    </rPh>
    <rPh sb="449" eb="451">
      <t>ロウスイ</t>
    </rPh>
    <rPh sb="452" eb="456">
      <t>ソウキハッケン</t>
    </rPh>
    <rPh sb="462" eb="466">
      <t>ムセンケンシン</t>
    </rPh>
    <rPh sb="467" eb="469">
      <t>ドウニュウ</t>
    </rPh>
    <rPh sb="470" eb="472">
      <t>スイシン</t>
    </rPh>
    <phoneticPr fontId="4"/>
  </si>
  <si>
    <t>　平成4年度から8年度にかけて老朽管布設替え工事を行って以降、長らく大規模な更新工事を行わず、平成26年の震災復旧事業の影響もあり、施設更新を先送りしてきた経過があります。施設の老朽化を表す「有形固定資産減価償却率」と「管路経年化率」はいずれも高い数値で、全般的に施設の老朽化が進んでいる状況です。
　「管路更新率」は、近年継続的に老朽管布設替え工事を行ってきたため、令和4年度まで上昇傾向でしたが、現在は伸び悩んでいる状況です。これは、業界全体の人材不足により、年間に実施可能な工事件数の最大値に達しているものと考えられます。
　当村では、令和4年度に「白馬村水道事業ビジョン」を改定し、投資計画の中で今後10年間における老朽管路の更新計画や二股浄水場再整備事業計画を盛り込みました。今後は、それらの投資計画に沿って計画的に施設の更新工事を行うことで、老朽化の解消を図っていきます。</t>
    <rPh sb="152" eb="154">
      <t>カンロ</t>
    </rPh>
    <rPh sb="154" eb="156">
      <t>コウシン</t>
    </rPh>
    <rPh sb="156" eb="157">
      <t>リツ</t>
    </rPh>
    <rPh sb="160" eb="162">
      <t>キンネン</t>
    </rPh>
    <rPh sb="162" eb="165">
      <t>ケイゾクテキ</t>
    </rPh>
    <rPh sb="166" eb="169">
      <t>ロウキュウカン</t>
    </rPh>
    <rPh sb="169" eb="172">
      <t>フセツガ</t>
    </rPh>
    <rPh sb="173" eb="175">
      <t>コウジ</t>
    </rPh>
    <rPh sb="176" eb="177">
      <t>オコナ</t>
    </rPh>
    <rPh sb="185" eb="187">
      <t>ケイコウ</t>
    </rPh>
    <rPh sb="194" eb="196">
      <t>イゴ</t>
    </rPh>
    <rPh sb="197" eb="198">
      <t>ノ</t>
    </rPh>
    <rPh sb="199" eb="200">
      <t>ナヤ</t>
    </rPh>
    <rPh sb="200" eb="202">
      <t>ゲンザイ</t>
    </rPh>
    <rPh sb="203" eb="204">
      <t>ノ</t>
    </rPh>
    <rPh sb="205" eb="206">
      <t>ナヤ</t>
    </rPh>
    <rPh sb="213" eb="216">
      <t>ギジュツケイ</t>
    </rPh>
    <rPh sb="220" eb="222">
      <t>フソク</t>
    </rPh>
    <rPh sb="223" eb="225">
      <t>エイキョウ</t>
    </rPh>
    <rPh sb="232" eb="234">
      <t>ネンカン</t>
    </rPh>
    <rPh sb="235" eb="237">
      <t>ジッシ</t>
    </rPh>
    <rPh sb="237" eb="239">
      <t>カノウ</t>
    </rPh>
    <rPh sb="240" eb="242">
      <t>コウジ</t>
    </rPh>
    <rPh sb="242" eb="244">
      <t>ケンスウ</t>
    </rPh>
    <rPh sb="245" eb="247">
      <t>サイダイ</t>
    </rPh>
    <rPh sb="247" eb="248">
      <t>チ</t>
    </rPh>
    <rPh sb="249" eb="250">
      <t>タッ</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</si>
</sst>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0.18</c:v>
                </c:pt>
                <c:pt idx="1">
                  <c:v>0.26</c:v>
                </c:pt>
                <c:pt idx="2">
                  <c:v>0.51</c:v>
                </c:pt>
                <c:pt idx="3">
                  <c:v>0.52</c:v>
                </c:pt>
                <c:pt idx="4">
                  <c:v>0.5</c:v>
                </c:pt>
              </c:numCache>
            </c:numRef>
          </c:val>
          <c:extLst>
            <c:ext xmlns:c16="http://schemas.microsoft.com/office/drawing/2014/chart" uri="{C3380CC4-5D6E-409C-BE32-E72D297353CC}">
              <c16:uniqueId val="{00000000-94D6-40E6-9EF2-2C535E0140B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94D6-40E6-9EF2-2C535E0140B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123.39</c:v>
                </c:pt>
                <c:pt idx="1">
                  <c:v>128.75</c:v>
                </c:pt>
                <c:pt idx="2">
                  <c:v>131.94</c:v>
                </c:pt>
                <c:pt idx="3">
                  <c:v>131.99</c:v>
                </c:pt>
                <c:pt idx="4">
                  <c:v>131.69</c:v>
                </c:pt>
              </c:numCache>
            </c:numRef>
          </c:val>
          <c:extLst>
            <c:ext xmlns:c16="http://schemas.microsoft.com/office/drawing/2014/chart" uri="{C3380CC4-5D6E-409C-BE32-E72D297353CC}">
              <c16:uniqueId val="{00000000-218C-42E2-AB73-3F150579900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218C-42E2-AB73-3F150579900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65.98</c:v>
                </c:pt>
                <c:pt idx="1">
                  <c:v>66.569999999999993</c:v>
                </c:pt>
                <c:pt idx="2">
                  <c:v>67.290000000000006</c:v>
                </c:pt>
                <c:pt idx="3">
                  <c:v>67.19</c:v>
                </c:pt>
                <c:pt idx="4">
                  <c:v>67.260000000000005</c:v>
                </c:pt>
              </c:numCache>
            </c:numRef>
          </c:val>
          <c:extLst>
            <c:ext xmlns:c16="http://schemas.microsoft.com/office/drawing/2014/chart" uri="{C3380CC4-5D6E-409C-BE32-E72D297353CC}">
              <c16:uniqueId val="{00000000-2474-4E31-B949-1647476C0E1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2474-4E31-B949-1647476C0E1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36.21</c:v>
                </c:pt>
                <c:pt idx="1">
                  <c:v>37.409999999999997</c:v>
                </c:pt>
                <c:pt idx="2">
                  <c:v>39.03</c:v>
                </c:pt>
                <c:pt idx="3">
                  <c:v>39.159999999999997</c:v>
                </c:pt>
                <c:pt idx="4">
                  <c:v>41.08</c:v>
                </c:pt>
              </c:numCache>
            </c:numRef>
          </c:val>
          <c:extLst>
            <c:ext xmlns:c16="http://schemas.microsoft.com/office/drawing/2014/chart" uri="{C3380CC4-5D6E-409C-BE32-E72D297353CC}">
              <c16:uniqueId val="{00000000-DB76-46F3-8635-8860833ABB4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DB76-46F3-8635-8860833ABB4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629-4A10-A85D-D199B807B98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4629-4A10-A85D-D199B807B98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910.75</c:v>
                </c:pt>
                <c:pt idx="1">
                  <c:v>1080.69</c:v>
                </c:pt>
                <c:pt idx="2">
                  <c:v>747.11</c:v>
                </c:pt>
                <c:pt idx="3">
                  <c:v>899.85</c:v>
                </c:pt>
                <c:pt idx="4">
                  <c:v>943.91</c:v>
                </c:pt>
              </c:numCache>
            </c:numRef>
          </c:val>
          <c:extLst>
            <c:ext xmlns:c16="http://schemas.microsoft.com/office/drawing/2014/chart" uri="{C3380CC4-5D6E-409C-BE32-E72D297353CC}">
              <c16:uniqueId val="{00000000-74FB-417A-9F68-D0BCF54D603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74FB-417A-9F68-D0BCF54D603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107.65</c:v>
                </c:pt>
                <c:pt idx="1">
                  <c:v>108.18</c:v>
                </c:pt>
                <c:pt idx="2">
                  <c:v>98.47</c:v>
                </c:pt>
                <c:pt idx="3">
                  <c:v>117.48</c:v>
                </c:pt>
                <c:pt idx="4">
                  <c:v>127.4</c:v>
                </c:pt>
              </c:numCache>
            </c:numRef>
          </c:val>
          <c:extLst>
            <c:ext xmlns:c16="http://schemas.microsoft.com/office/drawing/2014/chart" uri="{C3380CC4-5D6E-409C-BE32-E72D297353CC}">
              <c16:uniqueId val="{00000000-C88B-4918-954E-903643CBD3F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C88B-4918-954E-903643CBD3F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117.85</c:v>
                </c:pt>
                <c:pt idx="1">
                  <c:v>123.05</c:v>
                </c:pt>
                <c:pt idx="2">
                  <c:v>120.02</c:v>
                </c:pt>
                <c:pt idx="3">
                  <c:v>120.33</c:v>
                </c:pt>
                <c:pt idx="4">
                  <c:v>119.27</c:v>
                </c:pt>
              </c:numCache>
            </c:numRef>
          </c:val>
          <c:extLst>
            <c:ext xmlns:c16="http://schemas.microsoft.com/office/drawing/2014/chart" uri="{C3380CC4-5D6E-409C-BE32-E72D297353CC}">
              <c16:uniqueId val="{00000000-0163-4D17-8EE0-43F3F474C13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0163-4D17-8EE0-43F3F474C13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173.14</c:v>
                </c:pt>
                <c:pt idx="1">
                  <c:v>153.97</c:v>
                </c:pt>
                <c:pt idx="2">
                  <c:v>168.8</c:v>
                </c:pt>
                <c:pt idx="3">
                  <c:v>167.21</c:v>
                </c:pt>
                <c:pt idx="4">
                  <c:v>177.5</c:v>
                </c:pt>
              </c:numCache>
            </c:numRef>
          </c:val>
          <c:extLst>
            <c:ext xmlns:c16="http://schemas.microsoft.com/office/drawing/2014/chart" uri="{C3380CC4-5D6E-409C-BE32-E72D297353CC}">
              <c16:uniqueId val="{00000000-69D4-4811-8A65-B549CDAC120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69D4-4811-8A65-B549CDAC120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31.24</c:v>
                </c:pt>
                <c:pt idx="1">
                  <c:v>37.29</c:v>
                </c:pt>
                <c:pt idx="2">
                  <c:v>36.479999999999997</c:v>
                </c:pt>
                <c:pt idx="3">
                  <c:v>35.619999999999997</c:v>
                </c:pt>
                <c:pt idx="4">
                  <c:v>35.43</c:v>
                </c:pt>
              </c:numCache>
            </c:numRef>
          </c:val>
          <c:extLst>
            <c:ext xmlns:c16="http://schemas.microsoft.com/office/drawing/2014/chart" uri="{C3380CC4-5D6E-409C-BE32-E72D297353CC}">
              <c16:uniqueId val="{00000000-A642-4EF4-BB28-2C500F1BD06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A642-4EF4-BB28-2C500F1BD06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48.63</c:v>
                </c:pt>
                <c:pt idx="1">
                  <c:v>43.88</c:v>
                </c:pt>
                <c:pt idx="2">
                  <c:v>44.45</c:v>
                </c:pt>
                <c:pt idx="3">
                  <c:v>46.31</c:v>
                </c:pt>
                <c:pt idx="4">
                  <c:v>48.99</c:v>
                </c:pt>
              </c:numCache>
            </c:numRef>
          </c:val>
          <c:extLst>
            <c:ext xmlns:c16="http://schemas.microsoft.com/office/drawing/2014/chart" uri="{C3380CC4-5D6E-409C-BE32-E72D297353CC}">
              <c16:uniqueId val="{00000000-F6E4-4368-8388-88292B5CA49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F6E4-4368-8388-88292B5CA49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白馬村</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A8</v>
      </c>
      <c r="X8" s="74"/>
      <c r="Y8" s="74"/>
      <c r="Z8" s="74"/>
      <c r="AA8" s="74"/>
      <c r="AB8" s="74"/>
      <c r="AC8" s="74"/>
      <c r="AD8" s="74" t="str">
        <f>データ!$M$6</f>
        <v>非設置</v>
      </c>
      <c r="AE8" s="74"/>
      <c r="AF8" s="74"/>
      <c r="AG8" s="74"/>
      <c r="AH8" s="74"/>
      <c r="AI8" s="74"/>
      <c r="AJ8" s="74"/>
      <c r="AK8" s="2"/>
      <c r="AL8" s="65">
        <f>データ!$R$6</f>
        <v>9525</v>
      </c>
      <c r="AM8" s="65"/>
      <c r="AN8" s="65"/>
      <c r="AO8" s="65"/>
      <c r="AP8" s="65"/>
      <c r="AQ8" s="65"/>
      <c r="AR8" s="65"/>
      <c r="AS8" s="65"/>
      <c r="AT8" s="36">
        <f>データ!$S$6</f>
        <v>189.36</v>
      </c>
      <c r="AU8" s="37"/>
      <c r="AV8" s="37"/>
      <c r="AW8" s="37"/>
      <c r="AX8" s="37"/>
      <c r="AY8" s="37"/>
      <c r="AZ8" s="37"/>
      <c r="BA8" s="37"/>
      <c r="BB8" s="54">
        <f>データ!$T$6</f>
        <v>50.3</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87.77</v>
      </c>
      <c r="J10" s="37"/>
      <c r="K10" s="37"/>
      <c r="L10" s="37"/>
      <c r="M10" s="37"/>
      <c r="N10" s="37"/>
      <c r="O10" s="64"/>
      <c r="P10" s="54">
        <f>データ!$P$6</f>
        <v>97.99</v>
      </c>
      <c r="Q10" s="54"/>
      <c r="R10" s="54"/>
      <c r="S10" s="54"/>
      <c r="T10" s="54"/>
      <c r="U10" s="54"/>
      <c r="V10" s="54"/>
      <c r="W10" s="65">
        <f>データ!$Q$6</f>
        <v>4500</v>
      </c>
      <c r="X10" s="65"/>
      <c r="Y10" s="65"/>
      <c r="Z10" s="65"/>
      <c r="AA10" s="65"/>
      <c r="AB10" s="65"/>
      <c r="AC10" s="65"/>
      <c r="AD10" s="2"/>
      <c r="AE10" s="2"/>
      <c r="AF10" s="2"/>
      <c r="AG10" s="2"/>
      <c r="AH10" s="2"/>
      <c r="AI10" s="2"/>
      <c r="AJ10" s="2"/>
      <c r="AK10" s="2"/>
      <c r="AL10" s="65">
        <f>データ!$U$6</f>
        <v>8729</v>
      </c>
      <c r="AM10" s="65"/>
      <c r="AN10" s="65"/>
      <c r="AO10" s="65"/>
      <c r="AP10" s="65"/>
      <c r="AQ10" s="65"/>
      <c r="AR10" s="65"/>
      <c r="AS10" s="65"/>
      <c r="AT10" s="36">
        <f>データ!$V$6</f>
        <v>22.8</v>
      </c>
      <c r="AU10" s="37"/>
      <c r="AV10" s="37"/>
      <c r="AW10" s="37"/>
      <c r="AX10" s="37"/>
      <c r="AY10" s="37"/>
      <c r="AZ10" s="37"/>
      <c r="BA10" s="37"/>
      <c r="BB10" s="54">
        <f>データ!$W$6</f>
        <v>382.85</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9" t="s">
        <v>112</v>
      </c>
      <c r="BM47" s="90"/>
      <c r="BN47" s="90"/>
      <c r="BO47" s="90"/>
      <c r="BP47" s="90"/>
      <c r="BQ47" s="90"/>
      <c r="BR47" s="90"/>
      <c r="BS47" s="90"/>
      <c r="BT47" s="90"/>
      <c r="BU47" s="90"/>
      <c r="BV47" s="90"/>
      <c r="BW47" s="90"/>
      <c r="BX47" s="90"/>
      <c r="BY47" s="90"/>
      <c r="BZ47" s="9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9"/>
      <c r="BM48" s="90"/>
      <c r="BN48" s="90"/>
      <c r="BO48" s="90"/>
      <c r="BP48" s="90"/>
      <c r="BQ48" s="90"/>
      <c r="BR48" s="90"/>
      <c r="BS48" s="90"/>
      <c r="BT48" s="90"/>
      <c r="BU48" s="90"/>
      <c r="BV48" s="90"/>
      <c r="BW48" s="90"/>
      <c r="BX48" s="90"/>
      <c r="BY48" s="90"/>
      <c r="BZ48" s="9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9"/>
      <c r="BM49" s="90"/>
      <c r="BN49" s="90"/>
      <c r="BO49" s="90"/>
      <c r="BP49" s="90"/>
      <c r="BQ49" s="90"/>
      <c r="BR49" s="90"/>
      <c r="BS49" s="90"/>
      <c r="BT49" s="90"/>
      <c r="BU49" s="90"/>
      <c r="BV49" s="90"/>
      <c r="BW49" s="90"/>
      <c r="BX49" s="90"/>
      <c r="BY49" s="90"/>
      <c r="BZ49" s="9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9"/>
      <c r="BM50" s="90"/>
      <c r="BN50" s="90"/>
      <c r="BO50" s="90"/>
      <c r="BP50" s="90"/>
      <c r="BQ50" s="90"/>
      <c r="BR50" s="90"/>
      <c r="BS50" s="90"/>
      <c r="BT50" s="90"/>
      <c r="BU50" s="90"/>
      <c r="BV50" s="90"/>
      <c r="BW50" s="90"/>
      <c r="BX50" s="90"/>
      <c r="BY50" s="90"/>
      <c r="BZ50" s="9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9"/>
      <c r="BM51" s="90"/>
      <c r="BN51" s="90"/>
      <c r="BO51" s="90"/>
      <c r="BP51" s="90"/>
      <c r="BQ51" s="90"/>
      <c r="BR51" s="90"/>
      <c r="BS51" s="90"/>
      <c r="BT51" s="90"/>
      <c r="BU51" s="90"/>
      <c r="BV51" s="90"/>
      <c r="BW51" s="90"/>
      <c r="BX51" s="90"/>
      <c r="BY51" s="90"/>
      <c r="BZ51" s="9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9"/>
      <c r="BM52" s="90"/>
      <c r="BN52" s="90"/>
      <c r="BO52" s="90"/>
      <c r="BP52" s="90"/>
      <c r="BQ52" s="90"/>
      <c r="BR52" s="90"/>
      <c r="BS52" s="90"/>
      <c r="BT52" s="90"/>
      <c r="BU52" s="90"/>
      <c r="BV52" s="90"/>
      <c r="BW52" s="90"/>
      <c r="BX52" s="90"/>
      <c r="BY52" s="90"/>
      <c r="BZ52" s="9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9"/>
      <c r="BM53" s="90"/>
      <c r="BN53" s="90"/>
      <c r="BO53" s="90"/>
      <c r="BP53" s="90"/>
      <c r="BQ53" s="90"/>
      <c r="BR53" s="90"/>
      <c r="BS53" s="90"/>
      <c r="BT53" s="90"/>
      <c r="BU53" s="90"/>
      <c r="BV53" s="90"/>
      <c r="BW53" s="90"/>
      <c r="BX53" s="90"/>
      <c r="BY53" s="90"/>
      <c r="BZ53" s="9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9"/>
      <c r="BM54" s="90"/>
      <c r="BN54" s="90"/>
      <c r="BO54" s="90"/>
      <c r="BP54" s="90"/>
      <c r="BQ54" s="90"/>
      <c r="BR54" s="90"/>
      <c r="BS54" s="90"/>
      <c r="BT54" s="90"/>
      <c r="BU54" s="90"/>
      <c r="BV54" s="90"/>
      <c r="BW54" s="90"/>
      <c r="BX54" s="90"/>
      <c r="BY54" s="90"/>
      <c r="BZ54" s="9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9"/>
      <c r="BM55" s="90"/>
      <c r="BN55" s="90"/>
      <c r="BO55" s="90"/>
      <c r="BP55" s="90"/>
      <c r="BQ55" s="90"/>
      <c r="BR55" s="90"/>
      <c r="BS55" s="90"/>
      <c r="BT55" s="90"/>
      <c r="BU55" s="90"/>
      <c r="BV55" s="90"/>
      <c r="BW55" s="90"/>
      <c r="BX55" s="90"/>
      <c r="BY55" s="90"/>
      <c r="BZ55" s="9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9"/>
      <c r="BM56" s="90"/>
      <c r="BN56" s="90"/>
      <c r="BO56" s="90"/>
      <c r="BP56" s="90"/>
      <c r="BQ56" s="90"/>
      <c r="BR56" s="90"/>
      <c r="BS56" s="90"/>
      <c r="BT56" s="90"/>
      <c r="BU56" s="90"/>
      <c r="BV56" s="90"/>
      <c r="BW56" s="90"/>
      <c r="BX56" s="90"/>
      <c r="BY56" s="90"/>
      <c r="BZ56" s="9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9"/>
      <c r="BM57" s="90"/>
      <c r="BN57" s="90"/>
      <c r="BO57" s="90"/>
      <c r="BP57" s="90"/>
      <c r="BQ57" s="90"/>
      <c r="BR57" s="90"/>
      <c r="BS57" s="90"/>
      <c r="BT57" s="90"/>
      <c r="BU57" s="90"/>
      <c r="BV57" s="90"/>
      <c r="BW57" s="90"/>
      <c r="BX57" s="90"/>
      <c r="BY57" s="90"/>
      <c r="BZ57" s="9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9"/>
      <c r="BM58" s="90"/>
      <c r="BN58" s="90"/>
      <c r="BO58" s="90"/>
      <c r="BP58" s="90"/>
      <c r="BQ58" s="90"/>
      <c r="BR58" s="90"/>
      <c r="BS58" s="90"/>
      <c r="BT58" s="90"/>
      <c r="BU58" s="90"/>
      <c r="BV58" s="90"/>
      <c r="BW58" s="90"/>
      <c r="BX58" s="90"/>
      <c r="BY58" s="90"/>
      <c r="BZ58" s="9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9"/>
      <c r="BM59" s="90"/>
      <c r="BN59" s="90"/>
      <c r="BO59" s="90"/>
      <c r="BP59" s="90"/>
      <c r="BQ59" s="90"/>
      <c r="BR59" s="90"/>
      <c r="BS59" s="90"/>
      <c r="BT59" s="90"/>
      <c r="BU59" s="90"/>
      <c r="BV59" s="90"/>
      <c r="BW59" s="90"/>
      <c r="BX59" s="90"/>
      <c r="BY59" s="90"/>
      <c r="BZ59" s="91"/>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89"/>
      <c r="BM60" s="90"/>
      <c r="BN60" s="90"/>
      <c r="BO60" s="90"/>
      <c r="BP60" s="90"/>
      <c r="BQ60" s="90"/>
      <c r="BR60" s="90"/>
      <c r="BS60" s="90"/>
      <c r="BT60" s="90"/>
      <c r="BU60" s="90"/>
      <c r="BV60" s="90"/>
      <c r="BW60" s="90"/>
      <c r="BX60" s="90"/>
      <c r="BY60" s="90"/>
      <c r="BZ60" s="91"/>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89"/>
      <c r="BM61" s="90"/>
      <c r="BN61" s="90"/>
      <c r="BO61" s="90"/>
      <c r="BP61" s="90"/>
      <c r="BQ61" s="90"/>
      <c r="BR61" s="90"/>
      <c r="BS61" s="90"/>
      <c r="BT61" s="90"/>
      <c r="BU61" s="90"/>
      <c r="BV61" s="90"/>
      <c r="BW61" s="90"/>
      <c r="BX61" s="90"/>
      <c r="BY61" s="90"/>
      <c r="BZ61" s="9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9"/>
      <c r="BM62" s="90"/>
      <c r="BN62" s="90"/>
      <c r="BO62" s="90"/>
      <c r="BP62" s="90"/>
      <c r="BQ62" s="90"/>
      <c r="BR62" s="90"/>
      <c r="BS62" s="90"/>
      <c r="BT62" s="90"/>
      <c r="BU62" s="90"/>
      <c r="BV62" s="90"/>
      <c r="BW62" s="90"/>
      <c r="BX62" s="90"/>
      <c r="BY62" s="90"/>
      <c r="BZ62" s="9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9"/>
      <c r="BM63" s="90"/>
      <c r="BN63" s="90"/>
      <c r="BO63" s="90"/>
      <c r="BP63" s="90"/>
      <c r="BQ63" s="90"/>
      <c r="BR63" s="90"/>
      <c r="BS63" s="90"/>
      <c r="BT63" s="90"/>
      <c r="BU63" s="90"/>
      <c r="BV63" s="90"/>
      <c r="BW63" s="90"/>
      <c r="BX63" s="90"/>
      <c r="BY63" s="90"/>
      <c r="BZ63" s="9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110</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G3YpjJJ7uuw2mOarJNDAZ78oAMHkJSpKIneB1Kvg2lojMYm4Lh0ApVhaewKfhdpjUYxXNj/Qi4dbMdv1HhgYog==" saltValue="/Yi39YA/jY6YLxO1UgeOC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204854</v>
      </c>
      <c r="D6" s="20">
        <f t="shared" si="3"/>
        <v>46</v>
      </c>
      <c r="E6" s="20">
        <f t="shared" si="3"/>
        <v>1</v>
      </c>
      <c r="F6" s="20">
        <f t="shared" si="3"/>
        <v>0</v>
      </c>
      <c r="G6" s="20">
        <f t="shared" si="3"/>
        <v>1</v>
      </c>
      <c r="H6" s="20" t="str">
        <f t="shared" si="3"/>
        <v>長野県　白馬村</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87.77</v>
      </c>
      <c r="P6" s="21">
        <f t="shared" si="3"/>
        <v>97.99</v>
      </c>
      <c r="Q6" s="21">
        <f t="shared" si="3"/>
        <v>4500</v>
      </c>
      <c r="R6" s="21">
        <f t="shared" si="3"/>
        <v>9525</v>
      </c>
      <c r="S6" s="21">
        <f t="shared" si="3"/>
        <v>189.36</v>
      </c>
      <c r="T6" s="21">
        <f t="shared" si="3"/>
        <v>50.3</v>
      </c>
      <c r="U6" s="21">
        <f t="shared" si="3"/>
        <v>8729</v>
      </c>
      <c r="V6" s="21">
        <f t="shared" si="3"/>
        <v>22.8</v>
      </c>
      <c r="W6" s="21">
        <f t="shared" si="3"/>
        <v>382.85</v>
      </c>
      <c r="X6" s="22">
        <f>IF(X7="",NA(),X7)</f>
        <v>123.39</v>
      </c>
      <c r="Y6" s="22">
        <f t="shared" ref="Y6:AG6" si="4">IF(Y7="",NA(),Y7)</f>
        <v>128.75</v>
      </c>
      <c r="Z6" s="22">
        <f t="shared" si="4"/>
        <v>131.94</v>
      </c>
      <c r="AA6" s="22">
        <f t="shared" si="4"/>
        <v>131.99</v>
      </c>
      <c r="AB6" s="22">
        <f t="shared" si="4"/>
        <v>131.69</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910.75</v>
      </c>
      <c r="AU6" s="22">
        <f t="shared" ref="AU6:BC6" si="6">IF(AU7="",NA(),AU7)</f>
        <v>1080.69</v>
      </c>
      <c r="AV6" s="22">
        <f t="shared" si="6"/>
        <v>747.11</v>
      </c>
      <c r="AW6" s="22">
        <f t="shared" si="6"/>
        <v>899.85</v>
      </c>
      <c r="AX6" s="22">
        <f t="shared" si="6"/>
        <v>943.91</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107.65</v>
      </c>
      <c r="BF6" s="22">
        <f t="shared" ref="BF6:BN6" si="7">IF(BF7="",NA(),BF7)</f>
        <v>108.18</v>
      </c>
      <c r="BG6" s="22">
        <f t="shared" si="7"/>
        <v>98.47</v>
      </c>
      <c r="BH6" s="22">
        <f t="shared" si="7"/>
        <v>117.48</v>
      </c>
      <c r="BI6" s="22">
        <f t="shared" si="7"/>
        <v>127.4</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117.85</v>
      </c>
      <c r="BQ6" s="22">
        <f t="shared" ref="BQ6:BY6" si="8">IF(BQ7="",NA(),BQ7)</f>
        <v>123.05</v>
      </c>
      <c r="BR6" s="22">
        <f t="shared" si="8"/>
        <v>120.02</v>
      </c>
      <c r="BS6" s="22">
        <f t="shared" si="8"/>
        <v>120.33</v>
      </c>
      <c r="BT6" s="22">
        <f t="shared" si="8"/>
        <v>119.27</v>
      </c>
      <c r="BU6" s="22">
        <f t="shared" si="8"/>
        <v>82.78</v>
      </c>
      <c r="BV6" s="22">
        <f t="shared" si="8"/>
        <v>84.82</v>
      </c>
      <c r="BW6" s="22">
        <f t="shared" si="8"/>
        <v>82.29</v>
      </c>
      <c r="BX6" s="22">
        <f t="shared" si="8"/>
        <v>84.16</v>
      </c>
      <c r="BY6" s="22">
        <f t="shared" si="8"/>
        <v>81.45</v>
      </c>
      <c r="BZ6" s="21" t="str">
        <f>IF(BZ7="","",IF(BZ7="-","【-】","【"&amp;SUBSTITUTE(TEXT(BZ7,"#,##0.00"),"-","△")&amp;"】"))</f>
        <v>【97.59】</v>
      </c>
      <c r="CA6" s="22">
        <f>IF(CA7="",NA(),CA7)</f>
        <v>173.14</v>
      </c>
      <c r="CB6" s="22">
        <f t="shared" ref="CB6:CJ6" si="9">IF(CB7="",NA(),CB7)</f>
        <v>153.97</v>
      </c>
      <c r="CC6" s="22">
        <f t="shared" si="9"/>
        <v>168.8</v>
      </c>
      <c r="CD6" s="22">
        <f t="shared" si="9"/>
        <v>167.21</v>
      </c>
      <c r="CE6" s="22">
        <f t="shared" si="9"/>
        <v>177.5</v>
      </c>
      <c r="CF6" s="22">
        <f t="shared" si="9"/>
        <v>225.09</v>
      </c>
      <c r="CG6" s="22">
        <f t="shared" si="9"/>
        <v>224.82</v>
      </c>
      <c r="CH6" s="22">
        <f t="shared" si="9"/>
        <v>230.85</v>
      </c>
      <c r="CI6" s="22">
        <f t="shared" si="9"/>
        <v>230.21</v>
      </c>
      <c r="CJ6" s="22">
        <f t="shared" si="9"/>
        <v>240.31</v>
      </c>
      <c r="CK6" s="21" t="str">
        <f>IF(CK7="","",IF(CK7="-","【-】","【"&amp;SUBSTITUTE(TEXT(CK7,"#,##0.00"),"-","△")&amp;"】"))</f>
        <v>【181.66】</v>
      </c>
      <c r="CL6" s="22">
        <f>IF(CL7="",NA(),CL7)</f>
        <v>31.24</v>
      </c>
      <c r="CM6" s="22">
        <f t="shared" ref="CM6:CU6" si="10">IF(CM7="",NA(),CM7)</f>
        <v>37.29</v>
      </c>
      <c r="CN6" s="22">
        <f t="shared" si="10"/>
        <v>36.479999999999997</v>
      </c>
      <c r="CO6" s="22">
        <f t="shared" si="10"/>
        <v>35.619999999999997</v>
      </c>
      <c r="CP6" s="22">
        <f t="shared" si="10"/>
        <v>35.43</v>
      </c>
      <c r="CQ6" s="22">
        <f t="shared" si="10"/>
        <v>49.38</v>
      </c>
      <c r="CR6" s="22">
        <f t="shared" si="10"/>
        <v>50.09</v>
      </c>
      <c r="CS6" s="22">
        <f t="shared" si="10"/>
        <v>50.1</v>
      </c>
      <c r="CT6" s="22">
        <f t="shared" si="10"/>
        <v>49.76</v>
      </c>
      <c r="CU6" s="22">
        <f t="shared" si="10"/>
        <v>49.74</v>
      </c>
      <c r="CV6" s="21" t="str">
        <f>IF(CV7="","",IF(CV7="-","【-】","【"&amp;SUBSTITUTE(TEXT(CV7,"#,##0.00"),"-","△")&amp;"】"))</f>
        <v>【60.21】</v>
      </c>
      <c r="CW6" s="22">
        <f>IF(CW7="",NA(),CW7)</f>
        <v>48.63</v>
      </c>
      <c r="CX6" s="22">
        <f t="shared" ref="CX6:DF6" si="11">IF(CX7="",NA(),CX7)</f>
        <v>43.88</v>
      </c>
      <c r="CY6" s="22">
        <f t="shared" si="11"/>
        <v>44.45</v>
      </c>
      <c r="CZ6" s="22">
        <f t="shared" si="11"/>
        <v>46.31</v>
      </c>
      <c r="DA6" s="22">
        <f t="shared" si="11"/>
        <v>48.99</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65.98</v>
      </c>
      <c r="DI6" s="22">
        <f t="shared" ref="DI6:DQ6" si="12">IF(DI7="",NA(),DI7)</f>
        <v>66.569999999999993</v>
      </c>
      <c r="DJ6" s="22">
        <f t="shared" si="12"/>
        <v>67.290000000000006</v>
      </c>
      <c r="DK6" s="22">
        <f t="shared" si="12"/>
        <v>67.19</v>
      </c>
      <c r="DL6" s="22">
        <f t="shared" si="12"/>
        <v>67.260000000000005</v>
      </c>
      <c r="DM6" s="22">
        <f t="shared" si="12"/>
        <v>47.5</v>
      </c>
      <c r="DN6" s="22">
        <f t="shared" si="12"/>
        <v>48.41</v>
      </c>
      <c r="DO6" s="22">
        <f t="shared" si="12"/>
        <v>50.02</v>
      </c>
      <c r="DP6" s="22">
        <f t="shared" si="12"/>
        <v>51.38</v>
      </c>
      <c r="DQ6" s="22">
        <f t="shared" si="12"/>
        <v>52.3</v>
      </c>
      <c r="DR6" s="21" t="str">
        <f>IF(DR7="","",IF(DR7="-","【-】","【"&amp;SUBSTITUTE(TEXT(DR7,"#,##0.00"),"-","△")&amp;"】"))</f>
        <v>【52.41】</v>
      </c>
      <c r="DS6" s="22">
        <f>IF(DS7="",NA(),DS7)</f>
        <v>36.21</v>
      </c>
      <c r="DT6" s="22">
        <f t="shared" ref="DT6:EB6" si="13">IF(DT7="",NA(),DT7)</f>
        <v>37.409999999999997</v>
      </c>
      <c r="DU6" s="22">
        <f t="shared" si="13"/>
        <v>39.03</v>
      </c>
      <c r="DV6" s="22">
        <f t="shared" si="13"/>
        <v>39.159999999999997</v>
      </c>
      <c r="DW6" s="22">
        <f t="shared" si="13"/>
        <v>41.08</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0.18</v>
      </c>
      <c r="EE6" s="22">
        <f t="shared" ref="EE6:EM6" si="14">IF(EE7="",NA(),EE7)</f>
        <v>0.26</v>
      </c>
      <c r="EF6" s="22">
        <f t="shared" si="14"/>
        <v>0.51</v>
      </c>
      <c r="EG6" s="22">
        <f t="shared" si="14"/>
        <v>0.52</v>
      </c>
      <c r="EH6" s="22">
        <f t="shared" si="14"/>
        <v>0.5</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204854</v>
      </c>
      <c r="D7" s="24">
        <v>46</v>
      </c>
      <c r="E7" s="24">
        <v>1</v>
      </c>
      <c r="F7" s="24">
        <v>0</v>
      </c>
      <c r="G7" s="24">
        <v>1</v>
      </c>
      <c r="H7" s="24" t="s">
        <v>93</v>
      </c>
      <c r="I7" s="24" t="s">
        <v>94</v>
      </c>
      <c r="J7" s="24" t="s">
        <v>95</v>
      </c>
      <c r="K7" s="24" t="s">
        <v>96</v>
      </c>
      <c r="L7" s="24" t="s">
        <v>97</v>
      </c>
      <c r="M7" s="24" t="s">
        <v>98</v>
      </c>
      <c r="N7" s="25" t="s">
        <v>99</v>
      </c>
      <c r="O7" s="25">
        <v>87.77</v>
      </c>
      <c r="P7" s="25">
        <v>97.99</v>
      </c>
      <c r="Q7" s="25">
        <v>4500</v>
      </c>
      <c r="R7" s="25">
        <v>9525</v>
      </c>
      <c r="S7" s="25">
        <v>189.36</v>
      </c>
      <c r="T7" s="25">
        <v>50.3</v>
      </c>
      <c r="U7" s="25">
        <v>8729</v>
      </c>
      <c r="V7" s="25">
        <v>22.8</v>
      </c>
      <c r="W7" s="25">
        <v>382.85</v>
      </c>
      <c r="X7" s="25">
        <v>123.39</v>
      </c>
      <c r="Y7" s="25">
        <v>128.75</v>
      </c>
      <c r="Z7" s="25">
        <v>131.94</v>
      </c>
      <c r="AA7" s="25">
        <v>131.99</v>
      </c>
      <c r="AB7" s="25">
        <v>131.69</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910.75</v>
      </c>
      <c r="AU7" s="25">
        <v>1080.69</v>
      </c>
      <c r="AV7" s="25">
        <v>747.11</v>
      </c>
      <c r="AW7" s="25">
        <v>899.85</v>
      </c>
      <c r="AX7" s="25">
        <v>943.91</v>
      </c>
      <c r="AY7" s="25">
        <v>305.08</v>
      </c>
      <c r="AZ7" s="25">
        <v>305.33999999999997</v>
      </c>
      <c r="BA7" s="25">
        <v>310.01</v>
      </c>
      <c r="BB7" s="25">
        <v>311.12</v>
      </c>
      <c r="BC7" s="25">
        <v>293.51</v>
      </c>
      <c r="BD7" s="25">
        <v>239.69</v>
      </c>
      <c r="BE7" s="25">
        <v>107.65</v>
      </c>
      <c r="BF7" s="25">
        <v>108.18</v>
      </c>
      <c r="BG7" s="25">
        <v>98.47</v>
      </c>
      <c r="BH7" s="25">
        <v>117.48</v>
      </c>
      <c r="BI7" s="25">
        <v>127.4</v>
      </c>
      <c r="BJ7" s="25">
        <v>585.59</v>
      </c>
      <c r="BK7" s="25">
        <v>561.34</v>
      </c>
      <c r="BL7" s="25">
        <v>538.33000000000004</v>
      </c>
      <c r="BM7" s="25">
        <v>515.14</v>
      </c>
      <c r="BN7" s="25">
        <v>498.34</v>
      </c>
      <c r="BO7" s="25">
        <v>264.86</v>
      </c>
      <c r="BP7" s="25">
        <v>117.85</v>
      </c>
      <c r="BQ7" s="25">
        <v>123.05</v>
      </c>
      <c r="BR7" s="25">
        <v>120.02</v>
      </c>
      <c r="BS7" s="25">
        <v>120.33</v>
      </c>
      <c r="BT7" s="25">
        <v>119.27</v>
      </c>
      <c r="BU7" s="25">
        <v>82.78</v>
      </c>
      <c r="BV7" s="25">
        <v>84.82</v>
      </c>
      <c r="BW7" s="25">
        <v>82.29</v>
      </c>
      <c r="BX7" s="25">
        <v>84.16</v>
      </c>
      <c r="BY7" s="25">
        <v>81.45</v>
      </c>
      <c r="BZ7" s="25">
        <v>97.59</v>
      </c>
      <c r="CA7" s="25">
        <v>173.14</v>
      </c>
      <c r="CB7" s="25">
        <v>153.97</v>
      </c>
      <c r="CC7" s="25">
        <v>168.8</v>
      </c>
      <c r="CD7" s="25">
        <v>167.21</v>
      </c>
      <c r="CE7" s="25">
        <v>177.5</v>
      </c>
      <c r="CF7" s="25">
        <v>225.09</v>
      </c>
      <c r="CG7" s="25">
        <v>224.82</v>
      </c>
      <c r="CH7" s="25">
        <v>230.85</v>
      </c>
      <c r="CI7" s="25">
        <v>230.21</v>
      </c>
      <c r="CJ7" s="25">
        <v>240.31</v>
      </c>
      <c r="CK7" s="25">
        <v>181.66</v>
      </c>
      <c r="CL7" s="25">
        <v>31.24</v>
      </c>
      <c r="CM7" s="25">
        <v>37.29</v>
      </c>
      <c r="CN7" s="25">
        <v>36.479999999999997</v>
      </c>
      <c r="CO7" s="25">
        <v>35.619999999999997</v>
      </c>
      <c r="CP7" s="25">
        <v>35.43</v>
      </c>
      <c r="CQ7" s="25">
        <v>49.38</v>
      </c>
      <c r="CR7" s="25">
        <v>50.09</v>
      </c>
      <c r="CS7" s="25">
        <v>50.1</v>
      </c>
      <c r="CT7" s="25">
        <v>49.76</v>
      </c>
      <c r="CU7" s="25">
        <v>49.74</v>
      </c>
      <c r="CV7" s="25">
        <v>60.21</v>
      </c>
      <c r="CW7" s="25">
        <v>48.63</v>
      </c>
      <c r="CX7" s="25">
        <v>43.88</v>
      </c>
      <c r="CY7" s="25">
        <v>44.45</v>
      </c>
      <c r="CZ7" s="25">
        <v>46.31</v>
      </c>
      <c r="DA7" s="25">
        <v>48.99</v>
      </c>
      <c r="DB7" s="25">
        <v>78.010000000000005</v>
      </c>
      <c r="DC7" s="25">
        <v>77.599999999999994</v>
      </c>
      <c r="DD7" s="25">
        <v>77.3</v>
      </c>
      <c r="DE7" s="25">
        <v>76.64</v>
      </c>
      <c r="DF7" s="25">
        <v>75.37</v>
      </c>
      <c r="DG7" s="25">
        <v>89.21</v>
      </c>
      <c r="DH7" s="25">
        <v>65.98</v>
      </c>
      <c r="DI7" s="25">
        <v>66.569999999999993</v>
      </c>
      <c r="DJ7" s="25">
        <v>67.290000000000006</v>
      </c>
      <c r="DK7" s="25">
        <v>67.19</v>
      </c>
      <c r="DL7" s="25">
        <v>67.260000000000005</v>
      </c>
      <c r="DM7" s="25">
        <v>47.5</v>
      </c>
      <c r="DN7" s="25">
        <v>48.41</v>
      </c>
      <c r="DO7" s="25">
        <v>50.02</v>
      </c>
      <c r="DP7" s="25">
        <v>51.38</v>
      </c>
      <c r="DQ7" s="25">
        <v>52.3</v>
      </c>
      <c r="DR7" s="25">
        <v>52.41</v>
      </c>
      <c r="DS7" s="25">
        <v>36.21</v>
      </c>
      <c r="DT7" s="25">
        <v>37.409999999999997</v>
      </c>
      <c r="DU7" s="25">
        <v>39.03</v>
      </c>
      <c r="DV7" s="25">
        <v>39.159999999999997</v>
      </c>
      <c r="DW7" s="25">
        <v>41.08</v>
      </c>
      <c r="DX7" s="25">
        <v>17.399999999999999</v>
      </c>
      <c r="DY7" s="25">
        <v>18.64</v>
      </c>
      <c r="DZ7" s="25">
        <v>19.510000000000002</v>
      </c>
      <c r="EA7" s="25">
        <v>21.6</v>
      </c>
      <c r="EB7" s="25">
        <v>23.36</v>
      </c>
      <c r="EC7" s="25">
        <v>26.78</v>
      </c>
      <c r="ED7" s="25">
        <v>0.18</v>
      </c>
      <c r="EE7" s="25">
        <v>0.26</v>
      </c>
      <c r="EF7" s="25">
        <v>0.51</v>
      </c>
      <c r="EG7" s="25">
        <v>0.52</v>
      </c>
      <c r="EH7" s="25">
        <v>0.5</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cp:lastPrinted>2026-02-24T04:30:35Z</cp:lastPrinted>
  <dcterms:created xsi:type="dcterms:W3CDTF">2025-12-12T09:17:12Z</dcterms:created>
  <dcterms:modified xsi:type="dcterms:W3CDTF">2026-02-24T04:31:56Z</dcterms:modified>
  <cp:category/>
</cp:coreProperties>
</file>