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20482u1\全庁$\★精査後移動用\08_建設水道課\04_上下水道係\①調査回答（水道・下水道）\R7\3共通\R8.1経営比較分析表の分析等\"/>
    </mc:Choice>
  </mc:AlternateContent>
  <xr:revisionPtr revIDLastSave="0" documentId="13_ncr:1_{3A741DED-CA1A-48E1-BC32-580F09CB6824}" xr6:coauthVersionLast="47" xr6:coauthVersionMax="47" xr10:uidLastSave="{00000000-0000-0000-0000-000000000000}"/>
  <workbookProtection workbookAlgorithmName="SHA-512" workbookHashValue="yyYZfutwwx734Um/QqxnII/iLG9amkcJWubltfmXdv8pVSv6vh3FwhsIbLQt5rdpvFx6X16CEhuPmqEnHRQuKg==" workbookSaltValue="pHar3pKoqyd6mbQgJnv6kg==" workbookSpinCount="100000" lockStructure="1"/>
  <bookViews>
    <workbookView xWindow="-120" yWindow="-120" windowWidth="20730" windowHeight="117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P6" i="5"/>
  <c r="P10" i="4" s="1"/>
  <c r="O6" i="5"/>
  <c r="N6" i="5"/>
  <c r="B10" i="4" s="1"/>
  <c r="M6" i="5"/>
  <c r="AD8" i="4" s="1"/>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G85" i="4"/>
  <c r="F85" i="4"/>
  <c r="BB10" i="4"/>
  <c r="AT10" i="4"/>
  <c r="W10" i="4"/>
  <c r="I10" i="4"/>
  <c r="BB8" i="4"/>
  <c r="AT8" i="4"/>
  <c r="AL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<sst xmlns="http://schemas.openxmlformats.org/spreadsheetml/2006/main" count="228" uniqueCount="112">
  <si>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</si>
  <si>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</si>
  <si>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</si>
  <si>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</si>
  <si>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</si>
  <si>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</si>
  <si>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</si>
  <si>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</si>
  <si>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</si>
  <si>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</si>
  <si>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</si>
  <si>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</si>
  <si>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</si>
  <si>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</si>
  <si>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</si>
  <si>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</si>
  <si>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</si>
  <si>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</si>
  <si>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</si>
  <si>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</si>
  <si>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</si>
  <si>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</si>
  <si>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</si>
  <si>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</si>
  <si>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</si>
  <si>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</si>
  <si>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</si>
  <si>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</si>
  <si>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</si>
  <si>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</si>
  <si>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</si>
  <si>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</si>
  <si>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</si>
  <si>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</si>
  <si>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</si>
  <si>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</si>
  <si>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</si>
  <si>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</si>
  <si>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</si>
  <si>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</si>
  <si>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</si>
  <si>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</si>
  <si>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</si>
  <si>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</si>
  <si>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</si>
  <si>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</si>
  <si>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</si>
  <si>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</si>
  <si>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</si>
  <si>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</si>
  <si>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</si>
  <si>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</si>
  <si>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</si>
  <si>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</si>
  <si>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</si>
  <si>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</si>
  <si>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</si>
  <si>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</si>
  <si>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</si>
  <si>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</si>
  <si>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</si>
  <si>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</si>
  <si>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</si>
  <si>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</si>
  <si>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</si>
  <si>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</si>
  <si>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</si>
  <si>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</si>
  <si>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</si>
  <si>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</si>
  <si>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</si>
  <si>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</si>
  <si>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</si>
  <si>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</si>
  <si>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</si>
  <si>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</si>
  <si>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</si>
  <si>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</si>
  <si>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</si>
  <si>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</si>
  <si>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</si>
  <si>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</si>
  <si>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</si>
  <si>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</si>
  <si>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</si>
  <si>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</si>
  <si>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</si>
  <si>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</si>
  <si>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</si>
  <si>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</si>
  <si>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</si>
  <si>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</si>
  <si>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</si>
  <si>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松川村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</si>
  <si>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</si>
  <si>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</si>
  <si>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</si>
  <si>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</si>
  <si>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</si>
  <si>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</si>
  <si>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</si>
  <si>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</si>
  <si>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</si>
  <si>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</si>
  <si>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</si>
  <si>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</si>
  <si>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</si>
  <si>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</si>
  <si>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</si>
  <si>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水道事業の財政状況は類似団体と比較しても健全経営を維持しています。しかし、将来の人口減少、水需要減少により料金収入も減少することが予想されますので、定期的な検証を行い、水道料金の適正水準の維持に努めます。
　また、将来的に施設・管路の老朽化に対し更新投資が必要と予測されますので、計画的な資産管理を通じて長期的な視点での投資の平準化、財源確保の検討を行い効率的、効果的な事業運営を図っていきます。
　職員は下水道事業を兼務しており、両方の事業に共通する業務を一緒に行うことなどで間接業務経費を削減してきました。現在も検針や水質検査などを民間委託していますが、更なる民間委託の活用による業務の効率化やコスト削減に対し検討を進めていきます。</t>
    <rPh sb="145" eb="147">
      <t>シサン</t>
    </rPh>
    <rPh sb="147" eb="149">
      <t>カンリ</t>
    </rPh>
    <rPh sb="150" eb="151">
      <t>ツウ</t>
    </rPh>
    <rPh sb="153" eb="156">
      <t>チョウキテキ</t>
    </rPh>
    <rPh sb="157" eb="159">
      <t>シテン</t>
    </rPh>
    <rPh sb="161" eb="163">
      <t>トウシ</t>
    </rPh>
    <rPh sb="164" eb="167">
      <t>ヘイジュンカ</t>
    </rPh>
    <rPh sb="168" eb="170">
      <t>ザイゲン</t>
    </rPh>
    <rPh sb="170" eb="172">
      <t>カクホ</t>
    </rPh>
    <rPh sb="173" eb="175">
      <t>ケントウ</t>
    </rPh>
    <rPh sb="176" eb="177">
      <t>オコナ</t>
    </rPh>
    <rPh sb="178" eb="181">
      <t>コウリツテキ</t>
    </rPh>
    <rPh sb="182" eb="185">
      <t>コウカテキ</t>
    </rPh>
    <rPh sb="186" eb="188">
      <t>ジギョウ</t>
    </rPh>
    <rPh sb="188" eb="190">
      <t>ウンエイ</t>
    </rPh>
    <rPh sb="191" eb="192">
      <t>ハカ</t>
    </rPh>
    <rPh sb="201" eb="203">
      <t>ショクイン</t>
    </rPh>
    <rPh sb="204" eb="207">
      <t>ゲスイドウ</t>
    </rPh>
    <rPh sb="207" eb="209">
      <t>ジギョウ</t>
    </rPh>
    <rPh sb="210" eb="212">
      <t>ケンム</t>
    </rPh>
    <rPh sb="217" eb="219">
      <t>リョウホウ</t>
    </rPh>
    <rPh sb="220" eb="222">
      <t>ジギョウ</t>
    </rPh>
    <rPh sb="223" eb="225">
      <t>キョウツウ</t>
    </rPh>
    <rPh sb="227" eb="229">
      <t>ギョウム</t>
    </rPh>
    <rPh sb="230" eb="232">
      <t>イッショ</t>
    </rPh>
    <rPh sb="233" eb="234">
      <t>オコナ</t>
    </rPh>
    <rPh sb="240" eb="242">
      <t>カンセツ</t>
    </rPh>
    <rPh sb="242" eb="244">
      <t>ギョウム</t>
    </rPh>
    <rPh sb="244" eb="246">
      <t>ケイヒ</t>
    </rPh>
    <rPh sb="247" eb="249">
      <t>サクゲン</t>
    </rPh>
    <rPh sb="256" eb="258">
      <t>ゲンザイ</t>
    </rPh>
    <rPh sb="259" eb="261">
      <t>ケンシン</t>
    </rPh>
    <rPh sb="262" eb="264">
      <t>スイシツ</t>
    </rPh>
    <rPh sb="264" eb="266">
      <t>ケンサ</t>
    </rPh>
    <rPh sb="269" eb="271">
      <t>ミンカン</t>
    </rPh>
    <rPh sb="271" eb="273">
      <t>イタク</t>
    </rPh>
    <rPh sb="280" eb="281">
      <t>サラ</t>
    </rPh>
    <rPh sb="283" eb="285">
      <t>ミンカン</t>
    </rPh>
    <rPh sb="285" eb="287">
      <t>イタク</t>
    </rPh>
    <rPh sb="288" eb="290">
      <t>カツヨウ</t>
    </rPh>
    <rPh sb="293" eb="295">
      <t>ギョウム</t>
    </rPh>
    <rPh sb="296" eb="299">
      <t>コウリツカ</t>
    </rPh>
    <rPh sb="303" eb="305">
      <t>サクゲン</t>
    </rPh>
    <rPh sb="306" eb="307">
      <t>タイ</t>
    </rPh>
    <rPh sb="308" eb="310">
      <t>ケントウ</t>
    </rPh>
    <rPh sb="311" eb="312">
      <t>スス</t>
    </rPh>
    <phoneticPr fontId="4"/>
  </si>
  <si>
    <t>　経常収支比率は有収水量減少に伴う給水収益の減少や営業用費用の増加により前年度比2.22ポイント減の122.70%となっており、健全な水準で推移していますが、水道料金の適正水準の維持に努めます。
　流動比率は経常収支比率と同様に有収水量減少に伴う給水収益の減少や営業用費用の増加により4.64ポイント減の163.65%となっており、同じく水道料金の適正水準の維持に努めます。
　企業債残高対給水収益比率は58.38ポイント減の292.26%となっています。平成30年以降起債借入を行わず事業運営しておりましたが、今後、将来の更新需要に備え、計画的な施設更新や財源の確保を図っていきます。
　料金回収率は前年度比4.19ポイント減の119.87%となり、事業費用を給水収益で賄えている状況とされる100%を超える状況となっています。
　施設利用率、有収率は類似団体平均値と比較しても高い水準となっており、給水原価は低く抑えられている状況であり、財政状況は健全な水準を維持しています。</t>
    <rPh sb="8" eb="10">
      <t>ユウシュウ</t>
    </rPh>
    <rPh sb="10" eb="12">
      <t>スイリョウ</t>
    </rPh>
    <rPh sb="12" eb="14">
      <t>ゲンショウ</t>
    </rPh>
    <rPh sb="15" eb="16">
      <t>トモナ</t>
    </rPh>
    <rPh sb="17" eb="19">
      <t>キュウスイ</t>
    </rPh>
    <rPh sb="19" eb="21">
      <t>シュウエキ</t>
    </rPh>
    <rPh sb="22" eb="24">
      <t>ゲンショウ</t>
    </rPh>
    <rPh sb="25" eb="28">
      <t>エイギョウヨウ</t>
    </rPh>
    <rPh sb="28" eb="30">
      <t>ヒヨウ</t>
    </rPh>
    <rPh sb="31" eb="33">
      <t>ゾウカ</t>
    </rPh>
    <rPh sb="99" eb="101">
      <t>リュウドウ</t>
    </rPh>
    <rPh sb="101" eb="103">
      <t>ヒリツ</t>
    </rPh>
    <rPh sb="104" eb="106">
      <t>ケイジョウ</t>
    </rPh>
    <rPh sb="106" eb="108">
      <t>シュウシ</t>
    </rPh>
    <rPh sb="108" eb="110">
      <t>ヒリツ</t>
    </rPh>
    <rPh sb="111" eb="113">
      <t>ドウヨウ</t>
    </rPh>
    <rPh sb="150" eb="151">
      <t>ゲン</t>
    </rPh>
    <rPh sb="166" eb="167">
      <t>オナ</t>
    </rPh>
    <rPh sb="169" eb="171">
      <t>スイドウ</t>
    </rPh>
    <rPh sb="171" eb="173">
      <t>リョウキン</t>
    </rPh>
    <rPh sb="174" eb="176">
      <t>テキセイ</t>
    </rPh>
    <rPh sb="176" eb="178">
      <t>スイジュン</t>
    </rPh>
    <rPh sb="179" eb="181">
      <t>イジ</t>
    </rPh>
    <rPh sb="182" eb="183">
      <t>ツト</t>
    </rPh>
    <rPh sb="189" eb="191">
      <t>キギョウ</t>
    </rPh>
    <rPh sb="191" eb="192">
      <t>サイ</t>
    </rPh>
    <rPh sb="192" eb="194">
      <t>ザンダカ</t>
    </rPh>
    <rPh sb="194" eb="195">
      <t>タイ</t>
    </rPh>
    <rPh sb="195" eb="197">
      <t>キュウスイ</t>
    </rPh>
    <rPh sb="197" eb="199">
      <t>シュウエキ</t>
    </rPh>
    <rPh sb="199" eb="201">
      <t>ヒリツ</t>
    </rPh>
    <rPh sb="211" eb="212">
      <t>ゲン</t>
    </rPh>
    <rPh sb="228" eb="230">
      <t>ヘイセイ</t>
    </rPh>
    <rPh sb="232" eb="233">
      <t>ネン</t>
    </rPh>
    <rPh sb="233" eb="235">
      <t>イコウ</t>
    </rPh>
    <rPh sb="235" eb="237">
      <t>キサイ</t>
    </rPh>
    <rPh sb="237" eb="239">
      <t>カリイレ</t>
    </rPh>
    <rPh sb="240" eb="241">
      <t>オコナ</t>
    </rPh>
    <rPh sb="243" eb="245">
      <t>ジギョウ</t>
    </rPh>
    <rPh sb="245" eb="247">
      <t>ウンエイ</t>
    </rPh>
    <rPh sb="279" eb="281">
      <t>ザイゲン</t>
    </rPh>
    <rPh sb="282" eb="284">
      <t>カクホ</t>
    </rPh>
    <rPh sb="285" eb="286">
      <t>ハカ</t>
    </rPh>
    <rPh sb="335" eb="336">
      <t>ゲン</t>
    </rPh>
    <phoneticPr fontId="4"/>
  </si>
  <si>
    <t>　有形固定資産減価償却率は前年度比1.87ポイント増の53.15%、過去、下水道布設時に集中して水道管路を更新したものが今後耐用年数を迎えていくことになります。
　管路経年化率は前年度0.23ポイント減の3.48%となっています。これは耐用年数を経過した配水管の布設替えを行ったためです。
　管路更新需要も近い将来に訪れますので、計画的な施設更新を行っていきます。</t>
    <rPh sb="34" eb="36">
      <t>カコ</t>
    </rPh>
    <rPh sb="37" eb="40">
      <t>ゲスイドウ</t>
    </rPh>
    <rPh sb="40" eb="42">
      <t>フセツ</t>
    </rPh>
    <rPh sb="42" eb="43">
      <t>ジ</t>
    </rPh>
    <rPh sb="44" eb="46">
      <t>シュウチュウ</t>
    </rPh>
    <rPh sb="48" eb="50">
      <t>スイドウ</t>
    </rPh>
    <rPh sb="50" eb="52">
      <t>カンロ</t>
    </rPh>
    <rPh sb="53" eb="55">
      <t>コウシン</t>
    </rPh>
    <rPh sb="60" eb="62">
      <t>コンゴ</t>
    </rPh>
    <rPh sb="62" eb="64">
      <t>タイヨウ</t>
    </rPh>
    <rPh sb="64" eb="66">
      <t>ネンスウ</t>
    </rPh>
    <rPh sb="67" eb="68">
      <t>ムカ</t>
    </rPh>
    <rPh sb="136" eb="137">
      <t>オコナ</t>
    </rPh>
    <rPh sb="146" eb="148">
      <t>カンロ</t>
    </rPh>
    <rPh sb="148" eb="150">
      <t>コウシン</t>
    </rPh>
    <rPh sb="150" eb="152">
      <t>ジュヨウ</t>
    </rPh>
    <rPh sb="153" eb="154">
      <t>チカ</t>
    </rPh>
    <rPh sb="155" eb="157">
      <t>ショウライ</t>
    </rPh>
    <rPh sb="158" eb="159">
      <t>オトズ</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</si>
</sst>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quot;-&quot;">
                  <c:v>0.27</c:v>
                </c:pt>
                <c:pt idx="4" formatCode="#,##0.00;&quot;△&quot;#,##0.00;&quot;-&quot;">
                  <c:v>0.23</c:v>
                </c:pt>
              </c:numCache>
            </c:numRef>
          </c:val>
          <c:extLst>
            <c:ext xmlns:c16="http://schemas.microsoft.com/office/drawing/2014/chart" uri="{C3380CC4-5D6E-409C-BE32-E72D297353CC}">
              <c16:uniqueId val="{00000000-B07A-4083-90B8-F33CA96BBFE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B07A-4083-90B8-F33CA96BBFE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126.49</c:v>
                </c:pt>
                <c:pt idx="1">
                  <c:v>126.83</c:v>
                </c:pt>
                <c:pt idx="2">
                  <c:v>132.06</c:v>
                </c:pt>
                <c:pt idx="3">
                  <c:v>124.92</c:v>
                </c:pt>
                <c:pt idx="4">
                  <c:v>122.7</c:v>
                </c:pt>
              </c:numCache>
            </c:numRef>
          </c:val>
          <c:extLst>
            <c:ext xmlns:c16="http://schemas.microsoft.com/office/drawing/2014/chart" uri="{C3380CC4-5D6E-409C-BE32-E72D297353CC}">
              <c16:uniqueId val="{00000000-1AAD-4A6F-B524-523D2519EBC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1AAD-4A6F-B524-523D2519EBC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45.29</c:v>
                </c:pt>
                <c:pt idx="1">
                  <c:v>47.45</c:v>
                </c:pt>
                <c:pt idx="2">
                  <c:v>49.59</c:v>
                </c:pt>
                <c:pt idx="3">
                  <c:v>51.28</c:v>
                </c:pt>
                <c:pt idx="4">
                  <c:v>53.15</c:v>
                </c:pt>
              </c:numCache>
            </c:numRef>
          </c:val>
          <c:extLst>
            <c:ext xmlns:c16="http://schemas.microsoft.com/office/drawing/2014/chart" uri="{C3380CC4-5D6E-409C-BE32-E72D297353CC}">
              <c16:uniqueId val="{00000000-C0A1-4B56-B4D0-65E1BBDDD39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C0A1-4B56-B4D0-65E1BBDDD39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3.98</c:v>
                </c:pt>
                <c:pt idx="1">
                  <c:v>3.98</c:v>
                </c:pt>
                <c:pt idx="2">
                  <c:v>3.98</c:v>
                </c:pt>
                <c:pt idx="3">
                  <c:v>3.71</c:v>
                </c:pt>
                <c:pt idx="4">
                  <c:v>3.48</c:v>
                </c:pt>
              </c:numCache>
            </c:numRef>
          </c:val>
          <c:extLst>
            <c:ext xmlns:c16="http://schemas.microsoft.com/office/drawing/2014/chart" uri="{C3380CC4-5D6E-409C-BE32-E72D297353CC}">
              <c16:uniqueId val="{00000000-2544-4694-B0A3-5231AC76F3E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2544-4694-B0A3-5231AC76F3E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4D2-427C-AD50-8515573F8B8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F4D2-427C-AD50-8515573F8B8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178.44</c:v>
                </c:pt>
                <c:pt idx="1">
                  <c:v>187.09</c:v>
                </c:pt>
                <c:pt idx="2">
                  <c:v>202.53</c:v>
                </c:pt>
                <c:pt idx="3">
                  <c:v>168.29</c:v>
                </c:pt>
                <c:pt idx="4">
                  <c:v>163.65</c:v>
                </c:pt>
              </c:numCache>
            </c:numRef>
          </c:val>
          <c:extLst>
            <c:ext xmlns:c16="http://schemas.microsoft.com/office/drawing/2014/chart" uri="{C3380CC4-5D6E-409C-BE32-E72D297353CC}">
              <c16:uniqueId val="{00000000-7116-415B-A23E-B50B5E4851A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7116-415B-A23E-B50B5E4851A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684.59</c:v>
                </c:pt>
                <c:pt idx="1">
                  <c:v>463.97</c:v>
                </c:pt>
                <c:pt idx="2">
                  <c:v>481.8</c:v>
                </c:pt>
                <c:pt idx="3">
                  <c:v>350.64</c:v>
                </c:pt>
                <c:pt idx="4">
                  <c:v>292.26</c:v>
                </c:pt>
              </c:numCache>
            </c:numRef>
          </c:val>
          <c:extLst>
            <c:ext xmlns:c16="http://schemas.microsoft.com/office/drawing/2014/chart" uri="{C3380CC4-5D6E-409C-BE32-E72D297353CC}">
              <c16:uniqueId val="{00000000-658F-4F7B-B286-CDA62659050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658F-4F7B-B286-CDA62659050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96.34</c:v>
                </c:pt>
                <c:pt idx="1">
                  <c:v>125.57</c:v>
                </c:pt>
                <c:pt idx="2">
                  <c:v>111.32</c:v>
                </c:pt>
                <c:pt idx="3">
                  <c:v>124.06</c:v>
                </c:pt>
                <c:pt idx="4">
                  <c:v>119.87</c:v>
                </c:pt>
              </c:numCache>
            </c:numRef>
          </c:val>
          <c:extLst>
            <c:ext xmlns:c16="http://schemas.microsoft.com/office/drawing/2014/chart" uri="{C3380CC4-5D6E-409C-BE32-E72D297353CC}">
              <c16:uniqueId val="{00000000-29B8-4762-93AA-CC416EBABA8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29B8-4762-93AA-CC416EBABA8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141.18</c:v>
                </c:pt>
                <c:pt idx="1">
                  <c:v>142.68</c:v>
                </c:pt>
                <c:pt idx="2">
                  <c:v>135.44999999999999</c:v>
                </c:pt>
                <c:pt idx="3">
                  <c:v>145.38</c:v>
                </c:pt>
                <c:pt idx="4">
                  <c:v>151.30000000000001</c:v>
                </c:pt>
              </c:numCache>
            </c:numRef>
          </c:val>
          <c:extLst>
            <c:ext xmlns:c16="http://schemas.microsoft.com/office/drawing/2014/chart" uri="{C3380CC4-5D6E-409C-BE32-E72D297353CC}">
              <c16:uniqueId val="{00000000-EC92-4703-9051-E682D94D427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EC92-4703-9051-E682D94D427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63.93</c:v>
                </c:pt>
                <c:pt idx="1">
                  <c:v>65.87</c:v>
                </c:pt>
                <c:pt idx="2">
                  <c:v>65.260000000000005</c:v>
                </c:pt>
                <c:pt idx="3">
                  <c:v>65.64</c:v>
                </c:pt>
                <c:pt idx="4">
                  <c:v>64.739999999999995</c:v>
                </c:pt>
              </c:numCache>
            </c:numRef>
          </c:val>
          <c:extLst>
            <c:ext xmlns:c16="http://schemas.microsoft.com/office/drawing/2014/chart" uri="{C3380CC4-5D6E-409C-BE32-E72D297353CC}">
              <c16:uniqueId val="{00000000-C054-4E79-8008-8FD77A25820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C054-4E79-8008-8FD77A25820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90.67</c:v>
                </c:pt>
                <c:pt idx="1">
                  <c:v>87.78</c:v>
                </c:pt>
                <c:pt idx="2">
                  <c:v>88.68</c:v>
                </c:pt>
                <c:pt idx="3">
                  <c:v>86.24</c:v>
                </c:pt>
                <c:pt idx="4">
                  <c:v>86.35</c:v>
                </c:pt>
              </c:numCache>
            </c:numRef>
          </c:val>
          <c:extLst>
            <c:ext xmlns:c16="http://schemas.microsoft.com/office/drawing/2014/chart" uri="{C3380CC4-5D6E-409C-BE32-E72D297353CC}">
              <c16:uniqueId val="{00000000-BA95-4281-8CBE-1B3EFE46C2A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BA95-4281-8CBE-1B3EFE46C2A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H32"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松川村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9648</v>
      </c>
      <c r="AM8" s="44"/>
      <c r="AN8" s="44"/>
      <c r="AO8" s="44"/>
      <c r="AP8" s="44"/>
      <c r="AQ8" s="44"/>
      <c r="AR8" s="44"/>
      <c r="AS8" s="44"/>
      <c r="AT8" s="45">
        <f>データ!$S$6</f>
        <v>47.07</v>
      </c>
      <c r="AU8" s="46"/>
      <c r="AV8" s="46"/>
      <c r="AW8" s="46"/>
      <c r="AX8" s="46"/>
      <c r="AY8" s="46"/>
      <c r="AZ8" s="46"/>
      <c r="BA8" s="46"/>
      <c r="BB8" s="47">
        <f>データ!$T$6</f>
        <v>204.97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76.42</v>
      </c>
      <c r="J10" s="46"/>
      <c r="K10" s="46"/>
      <c r="L10" s="46"/>
      <c r="M10" s="46"/>
      <c r="N10" s="46"/>
      <c r="O10" s="80"/>
      <c r="P10" s="47">
        <f>データ!$P$6</f>
        <v>100</v>
      </c>
      <c r="Q10" s="47"/>
      <c r="R10" s="47"/>
      <c r="S10" s="47"/>
      <c r="T10" s="47"/>
      <c r="U10" s="47"/>
      <c r="V10" s="47"/>
      <c r="W10" s="44">
        <f>データ!$Q$6</f>
        <v>3630</v>
      </c>
      <c r="X10" s="44"/>
      <c r="Y10" s="44"/>
      <c r="Z10" s="44"/>
      <c r="AA10" s="44"/>
      <c r="AB10" s="44"/>
      <c r="AC10" s="44"/>
      <c r="AD10" s="2"/>
      <c r="AE10" s="2"/>
      <c r="AF10" s="2"/>
      <c r="AG10" s="2"/>
      <c r="AH10" s="2"/>
      <c r="AI10" s="2"/>
      <c r="AJ10" s="2"/>
      <c r="AK10" s="2"/>
      <c r="AL10" s="44">
        <f>データ!$U$6</f>
        <v>9641</v>
      </c>
      <c r="AM10" s="44"/>
      <c r="AN10" s="44"/>
      <c r="AO10" s="44"/>
      <c r="AP10" s="44"/>
      <c r="AQ10" s="44"/>
      <c r="AR10" s="44"/>
      <c r="AS10" s="44"/>
      <c r="AT10" s="45">
        <f>データ!$V$6</f>
        <v>29.6</v>
      </c>
      <c r="AU10" s="46"/>
      <c r="AV10" s="46"/>
      <c r="AW10" s="46"/>
      <c r="AX10" s="46"/>
      <c r="AY10" s="46"/>
      <c r="AZ10" s="46"/>
      <c r="BA10" s="46"/>
      <c r="BB10" s="47">
        <f>データ!$W$6</f>
        <v>325.70999999999998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07d7kvg3dhWZwdRmCEJBIGdzv/38ZvYqtjr3Lomg3afIz1T7M3eQ2z11yT0P8KpHp52eopZ7ftLw92N1R5Y5RA==" saltValue="jhi1QqI5Zf8iw+xt3QcEy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204820</v>
      </c>
      <c r="D6" s="20">
        <f t="shared" si="3"/>
        <v>46</v>
      </c>
      <c r="E6" s="20">
        <f t="shared" si="3"/>
        <v>1</v>
      </c>
      <c r="F6" s="20">
        <f t="shared" si="3"/>
        <v>0</v>
      </c>
      <c r="G6" s="20">
        <f t="shared" si="3"/>
        <v>1</v>
      </c>
      <c r="H6" s="20" t="str">
        <f t="shared" si="3"/>
        <v>長野県　松川村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76.42</v>
      </c>
      <c r="P6" s="21">
        <f t="shared" si="3"/>
        <v>100</v>
      </c>
      <c r="Q6" s="21">
        <f t="shared" si="3"/>
        <v>3630</v>
      </c>
      <c r="R6" s="21">
        <f t="shared" si="3"/>
        <v>9648</v>
      </c>
      <c r="S6" s="21">
        <f t="shared" si="3"/>
        <v>47.07</v>
      </c>
      <c r="T6" s="21">
        <f t="shared" si="3"/>
        <v>204.97</v>
      </c>
      <c r="U6" s="21">
        <f t="shared" si="3"/>
        <v>9641</v>
      </c>
      <c r="V6" s="21">
        <f t="shared" si="3"/>
        <v>29.6</v>
      </c>
      <c r="W6" s="21">
        <f t="shared" si="3"/>
        <v>325.70999999999998</v>
      </c>
      <c r="X6" s="22">
        <f>IF(X7="",NA(),X7)</f>
        <v>126.49</v>
      </c>
      <c r="Y6" s="22">
        <f t="shared" ref="Y6:AG6" si="4">IF(Y7="",NA(),Y7)</f>
        <v>126.83</v>
      </c>
      <c r="Z6" s="22">
        <f t="shared" si="4"/>
        <v>132.06</v>
      </c>
      <c r="AA6" s="22">
        <f t="shared" si="4"/>
        <v>124.92</v>
      </c>
      <c r="AB6" s="22">
        <f t="shared" si="4"/>
        <v>122.7</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178.44</v>
      </c>
      <c r="AU6" s="22">
        <f t="shared" ref="AU6:BC6" si="6">IF(AU7="",NA(),AU7)</f>
        <v>187.09</v>
      </c>
      <c r="AV6" s="22">
        <f t="shared" si="6"/>
        <v>202.53</v>
      </c>
      <c r="AW6" s="22">
        <f t="shared" si="6"/>
        <v>168.29</v>
      </c>
      <c r="AX6" s="22">
        <f t="shared" si="6"/>
        <v>163.65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684.59</v>
      </c>
      <c r="BF6" s="22">
        <f t="shared" ref="BF6:BN6" si="7">IF(BF7="",NA(),BF7)</f>
        <v>463.97</v>
      </c>
      <c r="BG6" s="22">
        <f t="shared" si="7"/>
        <v>481.8</v>
      </c>
      <c r="BH6" s="22">
        <f t="shared" si="7"/>
        <v>350.64</v>
      </c>
      <c r="BI6" s="22">
        <f t="shared" si="7"/>
        <v>292.26</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96.34</v>
      </c>
      <c r="BQ6" s="22">
        <f t="shared" ref="BQ6:BY6" si="8">IF(BQ7="",NA(),BQ7)</f>
        <v>125.57</v>
      </c>
      <c r="BR6" s="22">
        <f t="shared" si="8"/>
        <v>111.32</v>
      </c>
      <c r="BS6" s="22">
        <f t="shared" si="8"/>
        <v>124.06</v>
      </c>
      <c r="BT6" s="22">
        <f t="shared" si="8"/>
        <v>119.87</v>
      </c>
      <c r="BU6" s="22">
        <f t="shared" si="8"/>
        <v>82.78</v>
      </c>
      <c r="BV6" s="22">
        <f t="shared" si="8"/>
        <v>84.82</v>
      </c>
      <c r="BW6" s="22">
        <f t="shared" si="8"/>
        <v>82.29</v>
      </c>
      <c r="BX6" s="22">
        <f t="shared" si="8"/>
        <v>84.16</v>
      </c>
      <c r="BY6" s="22">
        <f t="shared" si="8"/>
        <v>81.45</v>
      </c>
      <c r="BZ6" s="21" t="str">
        <f>IF(BZ7="","",IF(BZ7="-","【-】","【"&amp;SUBSTITUTE(TEXT(BZ7,"#,##0.00"),"-","△")&amp;"】"))</f>
        <v>【97.59】</v>
      </c>
      <c r="CA6" s="22">
        <f>IF(CA7="",NA(),CA7)</f>
        <v>141.18</v>
      </c>
      <c r="CB6" s="22">
        <f t="shared" ref="CB6:CJ6" si="9">IF(CB7="",NA(),CB7)</f>
        <v>142.68</v>
      </c>
      <c r="CC6" s="22">
        <f t="shared" si="9"/>
        <v>135.44999999999999</v>
      </c>
      <c r="CD6" s="22">
        <f t="shared" si="9"/>
        <v>145.38</v>
      </c>
      <c r="CE6" s="22">
        <f t="shared" si="9"/>
        <v>151.30000000000001</v>
      </c>
      <c r="CF6" s="22">
        <f t="shared" si="9"/>
        <v>225.09</v>
      </c>
      <c r="CG6" s="22">
        <f t="shared" si="9"/>
        <v>224.82</v>
      </c>
      <c r="CH6" s="22">
        <f t="shared" si="9"/>
        <v>230.85</v>
      </c>
      <c r="CI6" s="22">
        <f t="shared" si="9"/>
        <v>230.21</v>
      </c>
      <c r="CJ6" s="22">
        <f t="shared" si="9"/>
        <v>240.31</v>
      </c>
      <c r="CK6" s="21" t="str">
        <f>IF(CK7="","",IF(CK7="-","【-】","【"&amp;SUBSTITUTE(TEXT(CK7,"#,##0.00"),"-","△")&amp;"】"))</f>
        <v>【181.66】</v>
      </c>
      <c r="CL6" s="22">
        <f>IF(CL7="",NA(),CL7)</f>
        <v>63.93</v>
      </c>
      <c r="CM6" s="22">
        <f t="shared" ref="CM6:CU6" si="10">IF(CM7="",NA(),CM7)</f>
        <v>65.87</v>
      </c>
      <c r="CN6" s="22">
        <f t="shared" si="10"/>
        <v>65.260000000000005</v>
      </c>
      <c r="CO6" s="22">
        <f t="shared" si="10"/>
        <v>65.64</v>
      </c>
      <c r="CP6" s="22">
        <f t="shared" si="10"/>
        <v>64.739999999999995</v>
      </c>
      <c r="CQ6" s="22">
        <f t="shared" si="10"/>
        <v>49.38</v>
      </c>
      <c r="CR6" s="22">
        <f t="shared" si="10"/>
        <v>50.09</v>
      </c>
      <c r="CS6" s="22">
        <f t="shared" si="10"/>
        <v>50.1</v>
      </c>
      <c r="CT6" s="22">
        <f t="shared" si="10"/>
        <v>49.76</v>
      </c>
      <c r="CU6" s="22">
        <f t="shared" si="10"/>
        <v>49.74</v>
      </c>
      <c r="CV6" s="21" t="str">
        <f>IF(CV7="","",IF(CV7="-","【-】","【"&amp;SUBSTITUTE(TEXT(CV7,"#,##0.00"),"-","△")&amp;"】"))</f>
        <v>【60.21】</v>
      </c>
      <c r="CW6" s="22">
        <f>IF(CW7="",NA(),CW7)</f>
        <v>90.67</v>
      </c>
      <c r="CX6" s="22">
        <f t="shared" ref="CX6:DF6" si="11">IF(CX7="",NA(),CX7)</f>
        <v>87.78</v>
      </c>
      <c r="CY6" s="22">
        <f t="shared" si="11"/>
        <v>88.68</v>
      </c>
      <c r="CZ6" s="22">
        <f t="shared" si="11"/>
        <v>86.24</v>
      </c>
      <c r="DA6" s="22">
        <f t="shared" si="11"/>
        <v>86.35</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45.29</v>
      </c>
      <c r="DI6" s="22">
        <f t="shared" ref="DI6:DQ6" si="12">IF(DI7="",NA(),DI7)</f>
        <v>47.45</v>
      </c>
      <c r="DJ6" s="22">
        <f t="shared" si="12"/>
        <v>49.59</v>
      </c>
      <c r="DK6" s="22">
        <f t="shared" si="12"/>
        <v>51.28</v>
      </c>
      <c r="DL6" s="22">
        <f t="shared" si="12"/>
        <v>53.15</v>
      </c>
      <c r="DM6" s="22">
        <f t="shared" si="12"/>
        <v>47.5</v>
      </c>
      <c r="DN6" s="22">
        <f t="shared" si="12"/>
        <v>48.41</v>
      </c>
      <c r="DO6" s="22">
        <f t="shared" si="12"/>
        <v>50.02</v>
      </c>
      <c r="DP6" s="22">
        <f t="shared" si="12"/>
        <v>51.38</v>
      </c>
      <c r="DQ6" s="22">
        <f t="shared" si="12"/>
        <v>52.3</v>
      </c>
      <c r="DR6" s="21" t="str">
        <f>IF(DR7="","",IF(DR7="-","【-】","【"&amp;SUBSTITUTE(TEXT(DR7,"#,##0.00"),"-","△")&amp;"】"))</f>
        <v>【52.41】</v>
      </c>
      <c r="DS6" s="22">
        <f>IF(DS7="",NA(),DS7)</f>
        <v>3.98</v>
      </c>
      <c r="DT6" s="22">
        <f t="shared" ref="DT6:EB6" si="13">IF(DT7="",NA(),DT7)</f>
        <v>3.98</v>
      </c>
      <c r="DU6" s="22">
        <f t="shared" si="13"/>
        <v>3.98</v>
      </c>
      <c r="DV6" s="22">
        <f t="shared" si="13"/>
        <v>3.71</v>
      </c>
      <c r="DW6" s="22">
        <f t="shared" si="13"/>
        <v>3.48</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2">
        <f t="shared" si="14"/>
        <v>0.27</v>
      </c>
      <c r="EH6" s="22">
        <f t="shared" si="14"/>
        <v>0.23</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204820</v>
      </c>
      <c r="D7" s="24">
        <v>46</v>
      </c>
      <c r="E7" s="24">
        <v>1</v>
      </c>
      <c r="F7" s="24">
        <v>0</v>
      </c>
      <c r="G7" s="24">
        <v>1</v>
      </c>
      <c r="H7" s="24" t="s">
        <v>93</v>
      </c>
      <c r="I7" s="24" t="s">
        <v>94</v>
      </c>
      <c r="J7" s="24" t="s">
        <v>95</v>
      </c>
      <c r="K7" s="24" t="s">
        <v>96</v>
      </c>
      <c r="L7" s="24" t="s">
        <v>97</v>
      </c>
      <c r="M7" s="24" t="s">
        <v>98</v>
      </c>
      <c r="N7" s="25" t="s">
        <v>99</v>
      </c>
      <c r="O7" s="25">
        <v>76.42</v>
      </c>
      <c r="P7" s="25">
        <v>100</v>
      </c>
      <c r="Q7" s="25">
        <v>3630</v>
      </c>
      <c r="R7" s="25">
        <v>9648</v>
      </c>
      <c r="S7" s="25">
        <v>47.07</v>
      </c>
      <c r="T7" s="25">
        <v>204.97</v>
      </c>
      <c r="U7" s="25">
        <v>9641</v>
      </c>
      <c r="V7" s="25">
        <v>29.6</v>
      </c>
      <c r="W7" s="25">
        <v>325.70999999999998</v>
      </c>
      <c r="X7" s="25">
        <v>126.49</v>
      </c>
      <c r="Y7" s="25">
        <v>126.83</v>
      </c>
      <c r="Z7" s="25">
        <v>132.06</v>
      </c>
      <c r="AA7" s="25">
        <v>124.92</v>
      </c>
      <c r="AB7" s="25">
        <v>122.7</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178.44</v>
      </c>
      <c r="AU7" s="25">
        <v>187.09</v>
      </c>
      <c r="AV7" s="25">
        <v>202.53</v>
      </c>
      <c r="AW7" s="25">
        <v>168.29</v>
      </c>
      <c r="AX7" s="25">
        <v>163.65</v>
      </c>
      <c r="AY7" s="25">
        <v>305.08</v>
      </c>
      <c r="AZ7" s="25">
        <v>305.33999999999997</v>
      </c>
      <c r="BA7" s="25">
        <v>310.01</v>
      </c>
      <c r="BB7" s="25">
        <v>311.12</v>
      </c>
      <c r="BC7" s="25">
        <v>293.51</v>
      </c>
      <c r="BD7" s="25">
        <v>239.69</v>
      </c>
      <c r="BE7" s="25">
        <v>684.59</v>
      </c>
      <c r="BF7" s="25">
        <v>463.97</v>
      </c>
      <c r="BG7" s="25">
        <v>481.8</v>
      </c>
      <c r="BH7" s="25">
        <v>350.64</v>
      </c>
      <c r="BI7" s="25">
        <v>292.26</v>
      </c>
      <c r="BJ7" s="25">
        <v>585.59</v>
      </c>
      <c r="BK7" s="25">
        <v>561.34</v>
      </c>
      <c r="BL7" s="25">
        <v>538.33000000000004</v>
      </c>
      <c r="BM7" s="25">
        <v>515.14</v>
      </c>
      <c r="BN7" s="25">
        <v>498.34</v>
      </c>
      <c r="BO7" s="25">
        <v>264.86</v>
      </c>
      <c r="BP7" s="25">
        <v>96.34</v>
      </c>
      <c r="BQ7" s="25">
        <v>125.57</v>
      </c>
      <c r="BR7" s="25">
        <v>111.32</v>
      </c>
      <c r="BS7" s="25">
        <v>124.06</v>
      </c>
      <c r="BT7" s="25">
        <v>119.87</v>
      </c>
      <c r="BU7" s="25">
        <v>82.78</v>
      </c>
      <c r="BV7" s="25">
        <v>84.82</v>
      </c>
      <c r="BW7" s="25">
        <v>82.29</v>
      </c>
      <c r="BX7" s="25">
        <v>84.16</v>
      </c>
      <c r="BY7" s="25">
        <v>81.45</v>
      </c>
      <c r="BZ7" s="25">
        <v>97.59</v>
      </c>
      <c r="CA7" s="25">
        <v>141.18</v>
      </c>
      <c r="CB7" s="25">
        <v>142.68</v>
      </c>
      <c r="CC7" s="25">
        <v>135.44999999999999</v>
      </c>
      <c r="CD7" s="25">
        <v>145.38</v>
      </c>
      <c r="CE7" s="25">
        <v>151.30000000000001</v>
      </c>
      <c r="CF7" s="25">
        <v>225.09</v>
      </c>
      <c r="CG7" s="25">
        <v>224.82</v>
      </c>
      <c r="CH7" s="25">
        <v>230.85</v>
      </c>
      <c r="CI7" s="25">
        <v>230.21</v>
      </c>
      <c r="CJ7" s="25">
        <v>240.31</v>
      </c>
      <c r="CK7" s="25">
        <v>181.66</v>
      </c>
      <c r="CL7" s="25">
        <v>63.93</v>
      </c>
      <c r="CM7" s="25">
        <v>65.87</v>
      </c>
      <c r="CN7" s="25">
        <v>65.260000000000005</v>
      </c>
      <c r="CO7" s="25">
        <v>65.64</v>
      </c>
      <c r="CP7" s="25">
        <v>64.739999999999995</v>
      </c>
      <c r="CQ7" s="25">
        <v>49.38</v>
      </c>
      <c r="CR7" s="25">
        <v>50.09</v>
      </c>
      <c r="CS7" s="25">
        <v>50.1</v>
      </c>
      <c r="CT7" s="25">
        <v>49.76</v>
      </c>
      <c r="CU7" s="25">
        <v>49.74</v>
      </c>
      <c r="CV7" s="25">
        <v>60.21</v>
      </c>
      <c r="CW7" s="25">
        <v>90.67</v>
      </c>
      <c r="CX7" s="25">
        <v>87.78</v>
      </c>
      <c r="CY7" s="25">
        <v>88.68</v>
      </c>
      <c r="CZ7" s="25">
        <v>86.24</v>
      </c>
      <c r="DA7" s="25">
        <v>86.35</v>
      </c>
      <c r="DB7" s="25">
        <v>78.010000000000005</v>
      </c>
      <c r="DC7" s="25">
        <v>77.599999999999994</v>
      </c>
      <c r="DD7" s="25">
        <v>77.3</v>
      </c>
      <c r="DE7" s="25">
        <v>76.64</v>
      </c>
      <c r="DF7" s="25">
        <v>75.37</v>
      </c>
      <c r="DG7" s="25">
        <v>89.21</v>
      </c>
      <c r="DH7" s="25">
        <v>45.29</v>
      </c>
      <c r="DI7" s="25">
        <v>47.45</v>
      </c>
      <c r="DJ7" s="25">
        <v>49.59</v>
      </c>
      <c r="DK7" s="25">
        <v>51.28</v>
      </c>
      <c r="DL7" s="25">
        <v>53.15</v>
      </c>
      <c r="DM7" s="25">
        <v>47.5</v>
      </c>
      <c r="DN7" s="25">
        <v>48.41</v>
      </c>
      <c r="DO7" s="25">
        <v>50.02</v>
      </c>
      <c r="DP7" s="25">
        <v>51.38</v>
      </c>
      <c r="DQ7" s="25">
        <v>52.3</v>
      </c>
      <c r="DR7" s="25">
        <v>52.41</v>
      </c>
      <c r="DS7" s="25">
        <v>3.98</v>
      </c>
      <c r="DT7" s="25">
        <v>3.98</v>
      </c>
      <c r="DU7" s="25">
        <v>3.98</v>
      </c>
      <c r="DV7" s="25">
        <v>3.71</v>
      </c>
      <c r="DW7" s="25">
        <v>3.48</v>
      </c>
      <c r="DX7" s="25">
        <v>17.399999999999999</v>
      </c>
      <c r="DY7" s="25">
        <v>18.64</v>
      </c>
      <c r="DZ7" s="25">
        <v>19.510000000000002</v>
      </c>
      <c r="EA7" s="25">
        <v>21.6</v>
      </c>
      <c r="EB7" s="25">
        <v>23.36</v>
      </c>
      <c r="EC7" s="25">
        <v>26.78</v>
      </c>
      <c r="ED7" s="25">
        <v>0</v>
      </c>
      <c r="EE7" s="25">
        <v>0</v>
      </c>
      <c r="EF7" s="25">
        <v>0</v>
      </c>
      <c r="EG7" s="25">
        <v>0.27</v>
      </c>
      <c r="EH7" s="25">
        <v>0.23</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JWS23069</cp:lastModifiedBy>
  <dcterms:created xsi:type="dcterms:W3CDTF">2025-12-12T09:17:11Z</dcterms:created>
  <dcterms:modified xsi:type="dcterms:W3CDTF">2026-02-25T08:13:35Z</dcterms:modified>
  <cp:category/>
</cp:coreProperties>
</file>