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cZh6an7WEu4zo03XLYX7sKNpEwQNb6sgjT6G92kEvjWcl8leyN957K7I88wTj61n3N8WUy9eeT691iBT+84tdw==" workbookSaltValue="add9T5+NixWfhlfRiEEiUQ==" workbookSpinCount="100000"/>
  <bookViews>
    <workbookView xWindow="0" yWindow="0" windowWidth="23040" windowHeight="9216"/>
  </bookViews>
  <sheets>
    <sheet name="法適用_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<sst xmlns="http://schemas.openxmlformats.org/spreadsheetml/2006/main" xmlns:r="http://schemas.openxmlformats.org/officeDocument/2006/relationships" count="111" uniqueCount="111">
  <si>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</si>
  <si>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</si>
  <si>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</si>
  <si>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</si>
  <si>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</si>
  <si>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</si>
  <si>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</si>
  <si>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</si>
  <si>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</si>
  <si>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</si>
  <si>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</si>
  <si>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</si>
  <si>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</si>
  <si>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</si>
  <si>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</si>
  <si>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</si>
  <si>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</si>
  <si>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</si>
  <si>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</si>
  <si>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</si>
  <si>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</si>
  <si>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</si>
  <si>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</si>
  <si>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</si>
  <si>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</si>
  <si>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</si>
  <si>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</si>
  <si>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</si>
  <si>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</si>
  <si>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</si>
  <si>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</si>
  <si>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</si>
  <si>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</si>
  <si>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</si>
  <si>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</si>
  <si>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</si>
  <si>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</si>
  <si>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</si>
  <si>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</si>
  <si>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</si>
  <si>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</si>
  <si>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</si>
  <si>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</si>
  <si>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</si>
  <si>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</si>
  <si>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</si>
  <si>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長野県　木曽町</t>
  </si>
  <si>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</si>
  <si>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</si>
  <si>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</si>
  <si>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</si>
  <si>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</si>
  <si>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</si>
  <si>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</si>
  <si>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</si>
  <si>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</si>
  <si>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</si>
  <si>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</si>
  <si>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</si>
  <si>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</si>
  <si>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</si>
  <si>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</si>
  <si>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</si>
  <si>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</si>
  <si>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</si>
  <si>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</si>
  <si>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</si>
  <si>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</si>
  <si>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</si>
  <si>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</si>
  <si>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</si>
  <si>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</si>
  <si>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</si>
  <si>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</si>
  <si>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</si>
  <si>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</si>
  <si>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</si>
  <si>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</si>
  <si>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</si>
  <si>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</si>
  <si>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</si>
  <si>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</si>
  <si>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</si>
  <si>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</si>
  <si>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</si>
  <si>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</si>
  <si>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</si>
  <si>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</si>
  <si>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</si>
  <si>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</si>
  <si>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</si>
  <si>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</si>
  <si>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</si>
  <si>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</si>
  <si>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法適用</t>
  </si>
  <si>
    <t>水道事業</t>
  </si>
  <si>
    <t>末端給水事業</t>
  </si>
  <si>
    <t>A9</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</si>
  <si>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</si>
  <si>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</si>
  <si>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</si>
  <si>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</si>
  <si>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</si>
  <si>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</si>
  <si>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</si>
  <si>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</si>
  <si>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</si>
  <si>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</si>
  <si>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経常収支支出は100％を超えて黒字を示しているが、給水収益以外の一般会計からの繰入に依存していることで、累積欠損金の発生がなく経営出来ている状況である。
　料金回収率が本年度より100％を下回っており、給水収益以外の収入で賄っていると分析できる。近い将来料金改定を予定しており、本年度策定した「水道ビジョン」に基づき独立採算の経営が可能となる様、財政状況や事業計画を踏まえた料金改定の検討が急務である。
　施設利用率が81.30と平均値に比べ高い一方で、有収率は53.51と類似団体や平均に比べ低く、施設の稼働状況が直接給水収益に結びついていない。漏水箇所の特定や、メーター不感等の原因箇所の特定及びその対策を講じる必要がある。
　昨今の災害発生リスクの高まりを受け、水道は復旧復興の要として、施設の耐震化を推進し強靱な水道施設となることが求められている。人口減少による給水量の減少が見込まれるため、管理上の観点から施設の更新規模を縮小することも必要である。
　</t>
    <rPh sb="1" eb="3">
      <t>ケイジョウ</t>
    </rPh>
    <rPh sb="3" eb="5">
      <t>シュウシ</t>
    </rPh>
    <rPh sb="5" eb="7">
      <t>シシュツ</t>
    </rPh>
    <rPh sb="13" eb="14">
      <t>コ</t>
    </rPh>
    <rPh sb="16" eb="18">
      <t>クロジ</t>
    </rPh>
    <rPh sb="19" eb="20">
      <t>シメ</t>
    </rPh>
    <rPh sb="26" eb="28">
      <t>キュウスイ</t>
    </rPh>
    <rPh sb="28" eb="30">
      <t>シュウエキ</t>
    </rPh>
    <rPh sb="30" eb="32">
      <t>イガイ</t>
    </rPh>
    <rPh sb="33" eb="35">
      <t>イッパン</t>
    </rPh>
    <rPh sb="35" eb="37">
      <t>カイケイ</t>
    </rPh>
    <rPh sb="40" eb="42">
      <t>クリイレ</t>
    </rPh>
    <rPh sb="43" eb="45">
      <t>イゾン</t>
    </rPh>
    <rPh sb="53" eb="55">
      <t>ルイセキ</t>
    </rPh>
    <rPh sb="55" eb="58">
      <t>ケッソンキン</t>
    </rPh>
    <rPh sb="59" eb="61">
      <t>ハッセイ</t>
    </rPh>
    <rPh sb="64" eb="66">
      <t>ケイエイ</t>
    </rPh>
    <rPh sb="66" eb="68">
      <t>デキ</t>
    </rPh>
    <rPh sb="71" eb="73">
      <t>ジョウキョウ</t>
    </rPh>
    <rPh sb="79" eb="81">
      <t>リョウキン</t>
    </rPh>
    <rPh sb="81" eb="84">
      <t>カイシュウリツ</t>
    </rPh>
    <rPh sb="85" eb="88">
      <t>ホンネンド</t>
    </rPh>
    <rPh sb="95" eb="97">
      <t>シタマワ</t>
    </rPh>
    <rPh sb="102" eb="104">
      <t>キュウスイ</t>
    </rPh>
    <rPh sb="104" eb="106">
      <t>シュウエキ</t>
    </rPh>
    <rPh sb="106" eb="108">
      <t>イガイ</t>
    </rPh>
    <rPh sb="109" eb="111">
      <t>シュウニュウ</t>
    </rPh>
    <rPh sb="112" eb="113">
      <t>マカナ</t>
    </rPh>
    <rPh sb="118" eb="120">
      <t>ブンセキ</t>
    </rPh>
    <rPh sb="124" eb="125">
      <t>チカ</t>
    </rPh>
    <rPh sb="126" eb="128">
      <t>ショウライ</t>
    </rPh>
    <rPh sb="128" eb="130">
      <t>リョウキン</t>
    </rPh>
    <rPh sb="130" eb="132">
      <t>カイテイ</t>
    </rPh>
    <rPh sb="133" eb="135">
      <t>ヨテイ</t>
    </rPh>
    <rPh sb="140" eb="143">
      <t>ホンネンド</t>
    </rPh>
    <rPh sb="143" eb="145">
      <t>サクテイ</t>
    </rPh>
    <rPh sb="148" eb="150">
      <t>スイドウ</t>
    </rPh>
    <rPh sb="156" eb="157">
      <t>モト</t>
    </rPh>
    <rPh sb="159" eb="161">
      <t>ドクリツ</t>
    </rPh>
    <rPh sb="161" eb="163">
      <t>サイサン</t>
    </rPh>
    <rPh sb="164" eb="166">
      <t>ケイエイ</t>
    </rPh>
    <rPh sb="167" eb="169">
      <t>カノウ</t>
    </rPh>
    <rPh sb="172" eb="173">
      <t>サマ</t>
    </rPh>
    <rPh sb="174" eb="176">
      <t>ザイセイ</t>
    </rPh>
    <rPh sb="176" eb="178">
      <t>ジョウキョウ</t>
    </rPh>
    <rPh sb="179" eb="181">
      <t>ジギョウ</t>
    </rPh>
    <rPh sb="181" eb="183">
      <t>ケイカク</t>
    </rPh>
    <rPh sb="184" eb="185">
      <t>フ</t>
    </rPh>
    <rPh sb="188" eb="190">
      <t>リョウキン</t>
    </rPh>
    <rPh sb="190" eb="192">
      <t>カイテイ</t>
    </rPh>
    <rPh sb="193" eb="195">
      <t>ケントウ</t>
    </rPh>
    <rPh sb="196" eb="198">
      <t>キュウム</t>
    </rPh>
    <rPh sb="204" eb="206">
      <t>シセツ</t>
    </rPh>
    <rPh sb="206" eb="209">
      <t>リヨウリツ</t>
    </rPh>
    <rPh sb="216" eb="219">
      <t>ヘイキンチ</t>
    </rPh>
    <rPh sb="220" eb="221">
      <t>クラ</t>
    </rPh>
    <rPh sb="222" eb="223">
      <t>タカ</t>
    </rPh>
    <rPh sb="224" eb="226">
      <t>イッポウ</t>
    </rPh>
    <rPh sb="228" eb="229">
      <t>ユウ</t>
    </rPh>
    <rPh sb="229" eb="230">
      <t>シュウ</t>
    </rPh>
    <rPh sb="230" eb="231">
      <t>リツ</t>
    </rPh>
    <rPh sb="238" eb="240">
      <t>ルイジ</t>
    </rPh>
    <rPh sb="240" eb="242">
      <t>ダンタイ</t>
    </rPh>
    <rPh sb="243" eb="245">
      <t>ヘイキン</t>
    </rPh>
    <rPh sb="246" eb="247">
      <t>クラ</t>
    </rPh>
    <rPh sb="248" eb="249">
      <t>ヒク</t>
    </rPh>
    <rPh sb="251" eb="253">
      <t>シセツ</t>
    </rPh>
    <rPh sb="254" eb="256">
      <t>カドウ</t>
    </rPh>
    <rPh sb="256" eb="258">
      <t>ジョウキョウ</t>
    </rPh>
    <rPh sb="259" eb="261">
      <t>チョクセツ</t>
    </rPh>
    <rPh sb="261" eb="263">
      <t>キュウスイ</t>
    </rPh>
    <rPh sb="263" eb="265">
      <t>シュウエキ</t>
    </rPh>
    <rPh sb="266" eb="267">
      <t>ムス</t>
    </rPh>
    <rPh sb="275" eb="277">
      <t>ロウスイ</t>
    </rPh>
    <rPh sb="277" eb="279">
      <t>カショ</t>
    </rPh>
    <rPh sb="280" eb="282">
      <t>トクテイ</t>
    </rPh>
    <rPh sb="288" eb="290">
      <t>フカン</t>
    </rPh>
    <rPh sb="290" eb="291">
      <t>トウ</t>
    </rPh>
    <rPh sb="292" eb="294">
      <t>ゲンイン</t>
    </rPh>
    <rPh sb="294" eb="296">
      <t>カショ</t>
    </rPh>
    <rPh sb="297" eb="299">
      <t>トクテイ</t>
    </rPh>
    <rPh sb="299" eb="300">
      <t>オヨ</t>
    </rPh>
    <rPh sb="303" eb="305">
      <t>タイサク</t>
    </rPh>
    <rPh sb="306" eb="307">
      <t>コウ</t>
    </rPh>
    <rPh sb="309" eb="311">
      <t>ヒツヨウ</t>
    </rPh>
    <phoneticPr fontId="1"/>
  </si>
  <si>
    <t>　管路経年化率は9.58と低く、現在は法定耐用年数を経過した管路が少ない状況である。1993年～2007年に取得した管路資産が多く、40年後の2033年～2047年の間に多くの管路が法定耐用年数を迎える事を踏まえ、事業費の平準化を計ることが必要である。しかし、将来人口及び給水人口は大きく減少する見込となっており、人口動態に大きく左右される事業であるため、料金改定のシュミレーションを行い、適正な収入の確保が必要である。</t>
    <rPh sb="46" eb="47">
      <t>ネン</t>
    </rPh>
    <rPh sb="52" eb="53">
      <t>ネン</t>
    </rPh>
    <rPh sb="75" eb="76">
      <t>ネン</t>
    </rPh>
    <rPh sb="81" eb="82">
      <t>ネン</t>
    </rPh>
    <rPh sb="130" eb="132">
      <t>ショウライ</t>
    </rPh>
    <rPh sb="132" eb="134">
      <t>ジンコウ</t>
    </rPh>
    <rPh sb="134" eb="135">
      <t>オヨ</t>
    </rPh>
    <rPh sb="136" eb="138">
      <t>キュウスイ</t>
    </rPh>
    <rPh sb="138" eb="140">
      <t>ジンコウ</t>
    </rPh>
    <rPh sb="141" eb="142">
      <t>オオ</t>
    </rPh>
    <rPh sb="144" eb="146">
      <t>ゲンショウ</t>
    </rPh>
    <rPh sb="148" eb="150">
      <t>ミコ</t>
    </rPh>
    <rPh sb="157" eb="159">
      <t>ジンコウ</t>
    </rPh>
    <rPh sb="159" eb="161">
      <t>ドウタイ</t>
    </rPh>
    <rPh sb="162" eb="163">
      <t>オオ</t>
    </rPh>
    <rPh sb="165" eb="167">
      <t>サユウ</t>
    </rPh>
    <rPh sb="170" eb="172">
      <t>ジギョウ</t>
    </rPh>
    <rPh sb="178" eb="180">
      <t>リョウキン</t>
    </rPh>
    <rPh sb="180" eb="182">
      <t>カイテイ</t>
    </rPh>
    <rPh sb="192" eb="193">
      <t>オコナ</t>
    </rPh>
    <rPh sb="195" eb="197">
      <t>テキセイ</t>
    </rPh>
    <rPh sb="198" eb="200">
      <t>シュウニュウ</t>
    </rPh>
    <rPh sb="201" eb="203">
      <t>カクホ</t>
    </rPh>
    <rPh sb="204" eb="206">
      <t>ヒツヨウ</t>
    </rPh>
    <phoneticPr fontId="1"/>
  </si>
  <si>
    <t>　人口減少により水需要は減少傾向にあり、施設や管路の老朽化が進行している。経営状況は極めて厳しい。併せて専門的な知識と技術を持った人材の確保と育成は必要不可欠であるが、人材不足が深刻である。又、物価高騰に伴い必要な事業の実施が困難になったり、事業規模や内容の見直しが迫られる事態も生じる。
　水道事業が抱える課題を整理し、持続可能な経営のために本年度「水道ビジョン」を制定した。「水道ビジョン」基づき、施設の老朽化や耐震化に必要な投資活動が滞ってしまうことのない様、事業全体の資産の健全性の確保を行い、住民への負担が大きすぎない料金改定を検討することが必要である。</t>
    <rPh sb="1" eb="3">
      <t>ジンコウ</t>
    </rPh>
    <rPh sb="3" eb="5">
      <t>ゲンショウ</t>
    </rPh>
    <rPh sb="8" eb="9">
      <t>ミズ</t>
    </rPh>
    <rPh sb="9" eb="11">
      <t>ジュヨウ</t>
    </rPh>
    <rPh sb="12" eb="14">
      <t>ゲンショウ</t>
    </rPh>
    <rPh sb="14" eb="16">
      <t>ケイコウ</t>
    </rPh>
    <rPh sb="20" eb="22">
      <t>シセツ</t>
    </rPh>
    <rPh sb="23" eb="25">
      <t>カンロ</t>
    </rPh>
    <rPh sb="26" eb="29">
      <t>ロウキュウカ</t>
    </rPh>
    <rPh sb="30" eb="32">
      <t>シンコウ</t>
    </rPh>
    <rPh sb="37" eb="39">
      <t>ケイエイ</t>
    </rPh>
    <rPh sb="39" eb="41">
      <t>ジョウキョウ</t>
    </rPh>
    <rPh sb="42" eb="43">
      <t>キワ</t>
    </rPh>
    <rPh sb="45" eb="46">
      <t>キビ</t>
    </rPh>
    <rPh sb="49" eb="50">
      <t>アワ</t>
    </rPh>
    <rPh sb="52" eb="55">
      <t>センモンテキ</t>
    </rPh>
    <rPh sb="56" eb="58">
      <t>チシキ</t>
    </rPh>
    <rPh sb="59" eb="61">
      <t>ギジュツ</t>
    </rPh>
    <rPh sb="62" eb="63">
      <t>モ</t>
    </rPh>
    <rPh sb="65" eb="67">
      <t>ジンザイ</t>
    </rPh>
    <rPh sb="68" eb="70">
      <t>カクホ</t>
    </rPh>
    <rPh sb="71" eb="73">
      <t>イクセイ</t>
    </rPh>
    <rPh sb="74" eb="76">
      <t>ヒツヨウ</t>
    </rPh>
    <rPh sb="76" eb="79">
      <t>フカケツ</t>
    </rPh>
    <rPh sb="84" eb="86">
      <t>ジンザイ</t>
    </rPh>
    <rPh sb="86" eb="88">
      <t>ブソク</t>
    </rPh>
    <rPh sb="89" eb="91">
      <t>シンコク</t>
    </rPh>
    <rPh sb="95" eb="96">
      <t>マタ</t>
    </rPh>
    <rPh sb="97" eb="99">
      <t>ブッカ</t>
    </rPh>
    <rPh sb="99" eb="101">
      <t>コウトウ</t>
    </rPh>
    <rPh sb="102" eb="103">
      <t>トモナ</t>
    </rPh>
    <rPh sb="104" eb="106">
      <t>ヒツヨウ</t>
    </rPh>
    <rPh sb="107" eb="109">
      <t>ジギョウ</t>
    </rPh>
    <rPh sb="110" eb="112">
      <t>ジッシ</t>
    </rPh>
    <rPh sb="113" eb="115">
      <t>コンナン</t>
    </rPh>
    <rPh sb="121" eb="123">
      <t>ジギョウ</t>
    </rPh>
    <rPh sb="123" eb="125">
      <t>キボ</t>
    </rPh>
    <rPh sb="126" eb="128">
      <t>ナイヨウ</t>
    </rPh>
    <rPh sb="129" eb="131">
      <t>ミナオ</t>
    </rPh>
    <rPh sb="133" eb="134">
      <t>セマ</t>
    </rPh>
    <rPh sb="137" eb="139">
      <t>ジタイ</t>
    </rPh>
    <rPh sb="140" eb="141">
      <t>ショウ</t>
    </rPh>
    <rPh sb="146" eb="148">
      <t>スイドウ</t>
    </rPh>
    <rPh sb="148" eb="150">
      <t>ジギョウ</t>
    </rPh>
    <rPh sb="151" eb="152">
      <t>カカ</t>
    </rPh>
    <rPh sb="154" eb="156">
      <t>カダイ</t>
    </rPh>
    <rPh sb="157" eb="159">
      <t>セイリ</t>
    </rPh>
    <rPh sb="161" eb="163">
      <t>ジゾク</t>
    </rPh>
    <rPh sb="163" eb="165">
      <t>カノウ</t>
    </rPh>
    <rPh sb="166" eb="168">
      <t>ケイエイ</t>
    </rPh>
    <rPh sb="184" eb="186">
      <t>セイテイ</t>
    </rPh>
    <rPh sb="190" eb="192">
      <t>スイドウ</t>
    </rPh>
    <rPh sb="201" eb="203">
      <t>シセツ</t>
    </rPh>
    <rPh sb="204" eb="207">
      <t>ロウキュウカ</t>
    </rPh>
    <rPh sb="208" eb="211">
      <t>タイシンカ</t>
    </rPh>
    <rPh sb="212" eb="214">
      <t>ヒツヨウ</t>
    </rPh>
    <rPh sb="215" eb="217">
      <t>トウシ</t>
    </rPh>
    <rPh sb="217" eb="219">
      <t>カツドウ</t>
    </rPh>
    <rPh sb="220" eb="221">
      <t>トドコオ</t>
    </rPh>
    <rPh sb="231" eb="232">
      <t>サマ</t>
    </rPh>
    <rPh sb="233" eb="235">
      <t>ジギョウ</t>
    </rPh>
    <rPh sb="235" eb="237">
      <t>ゼンタイ</t>
    </rPh>
    <rPh sb="238" eb="240">
      <t>シサン</t>
    </rPh>
    <rPh sb="241" eb="244">
      <t>ケンゼンセイ</t>
    </rPh>
    <rPh sb="245" eb="247">
      <t>カクホ</t>
    </rPh>
    <rPh sb="248" eb="249">
      <t>オコナ</t>
    </rPh>
    <rPh sb="251" eb="253">
      <t>ジュウミン</t>
    </rPh>
    <rPh sb="255" eb="257">
      <t>フタン</t>
    </rPh>
    <rPh sb="258" eb="259">
      <t>オオ</t>
    </rPh>
    <rPh sb="264" eb="266">
      <t>リョウキン</t>
    </rPh>
    <rPh sb="266" eb="268">
      <t>カイテイ</t>
    </rPh>
    <rPh sb="269" eb="271">
      <t>ケントウ</t>
    </rPh>
    <rPh sb="276" eb="278">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</si>
</sst>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0.38</c:v>
                </c:pt>
                <c:pt idx="1">
                  <c:v>0.51</c:v>
                </c:pt>
                <c:pt idx="2">
                  <c:v>0.35</c:v>
                </c:pt>
                <c:pt idx="3">
                  <c:v>0.31</c:v>
                </c:pt>
                <c:pt idx="4">
                  <c:v>0.41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110.18</c:v>
                </c:pt>
                <c:pt idx="1">
                  <c:v>114.25</c:v>
                </c:pt>
                <c:pt idx="2">
                  <c:v>102.76</c:v>
                </c:pt>
                <c:pt idx="3">
                  <c:v>105.06</c:v>
                </c:pt>
                <c:pt idx="4">
                  <c:v>103.86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114.22</c:v>
                </c:pt>
                <c:pt idx="1">
                  <c:v>108.19</c:v>
                </c:pt>
                <c:pt idx="2">
                  <c:v>106.93</c:v>
                </c:pt>
                <c:pt idx="3">
                  <c:v>109.12</c:v>
                </c:pt>
                <c:pt idx="4">
                  <c:v>105.82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49.98</c:v>
                </c:pt>
                <c:pt idx="1">
                  <c:v>44.63</c:v>
                </c:pt>
                <c:pt idx="2">
                  <c:v>45.64</c:v>
                </c:pt>
                <c:pt idx="3">
                  <c:v>44.87</c:v>
                </c:pt>
                <c:pt idx="4">
                  <c:v>46.27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53.25</c:v>
                </c:pt>
                <c:pt idx="1">
                  <c:v>53.4</c:v>
                </c:pt>
                <c:pt idx="2">
                  <c:v>52.14</c:v>
                </c:pt>
                <c:pt idx="3">
                  <c:v>53.49</c:v>
                </c:pt>
                <c:pt idx="4">
                  <c:v>51.79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6.11</c:v>
                </c:pt>
                <c:pt idx="1">
                  <c:v>8.3800000000000008</c:v>
                </c:pt>
                <c:pt idx="2">
                  <c:v>8.94</c:v>
                </c:pt>
                <c:pt idx="3">
                  <c:v>9.58</c:v>
                </c:pt>
                <c:pt idx="4">
                  <c:v>9.58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23.02</c:v>
                </c:pt>
                <c:pt idx="1">
                  <c:v>21.86</c:v>
                </c:pt>
                <c:pt idx="2">
                  <c:v>21.01</c:v>
                </c:pt>
                <c:pt idx="3">
                  <c:v>21.96</c:v>
                </c:pt>
                <c:pt idx="4">
                  <c:v>23.12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22.71</c:v>
                </c:pt>
                <c:pt idx="1">
                  <c:v>6.17</c:v>
                </c:pt>
                <c:pt idx="2">
                  <c:v>20.41</c:v>
                </c:pt>
                <c:pt idx="3">
                  <c:v>19.420000000000002</c:v>
                </c:pt>
                <c:pt idx="4">
                  <c:v>19.850000000000001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225.29</c:v>
                </c:pt>
                <c:pt idx="1">
                  <c:v>274.10000000000002</c:v>
                </c:pt>
                <c:pt idx="2">
                  <c:v>251.08</c:v>
                </c:pt>
                <c:pt idx="3">
                  <c:v>264.20999999999998</c:v>
                </c:pt>
                <c:pt idx="4">
                  <c:v>213.71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381.07</c:v>
                </c:pt>
                <c:pt idx="1">
                  <c:v>367.4</c:v>
                </c:pt>
                <c:pt idx="2">
                  <c:v>345.42</c:v>
                </c:pt>
                <c:pt idx="3">
                  <c:v>315.60000000000002</c:v>
                </c:pt>
                <c:pt idx="4">
                  <c:v>294.89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1097.99</c:v>
                </c:pt>
                <c:pt idx="1">
                  <c:v>1307.8699999999999</c:v>
                </c:pt>
                <c:pt idx="2">
                  <c:v>1254.6199999999999</c:v>
                </c:pt>
                <c:pt idx="3">
                  <c:v>1355.07</c:v>
                </c:pt>
                <c:pt idx="4">
                  <c:v>1288.24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556.47</c:v>
                </c:pt>
                <c:pt idx="1">
                  <c:v>564.99</c:v>
                </c:pt>
                <c:pt idx="2">
                  <c:v>631.39</c:v>
                </c:pt>
                <c:pt idx="3">
                  <c:v>625.11</c:v>
                </c:pt>
                <c:pt idx="4">
                  <c:v>602.79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106.67</c:v>
                </c:pt>
                <c:pt idx="1">
                  <c:v>110.17</c:v>
                </c:pt>
                <c:pt idx="2">
                  <c:v>100.68</c:v>
                </c:pt>
                <c:pt idx="3">
                  <c:v>103.34</c:v>
                </c:pt>
                <c:pt idx="4">
                  <c:v>91.9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78.67</c:v>
                </c:pt>
                <c:pt idx="1">
                  <c:v>80.56</c:v>
                </c:pt>
                <c:pt idx="2">
                  <c:v>76.55</c:v>
                </c:pt>
                <c:pt idx="3">
                  <c:v>77.739999999999995</c:v>
                </c:pt>
                <c:pt idx="4">
                  <c:v>77.459999999999994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201.83</c:v>
                </c:pt>
                <c:pt idx="1">
                  <c:v>194.59</c:v>
                </c:pt>
                <c:pt idx="2">
                  <c:v>221.14</c:v>
                </c:pt>
                <c:pt idx="3">
                  <c:v>215.08</c:v>
                </c:pt>
                <c:pt idx="4">
                  <c:v>242.96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257.95</c:v>
                </c:pt>
                <c:pt idx="1">
                  <c:v>260.87</c:v>
                </c:pt>
                <c:pt idx="2">
                  <c:v>269.25</c:v>
                </c:pt>
                <c:pt idx="3">
                  <c:v>274.94</c:v>
                </c:pt>
                <c:pt idx="4">
                  <c:v>290.02999999999997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72.48</c:v>
                </c:pt>
                <c:pt idx="1">
                  <c:v>71.81</c:v>
                </c:pt>
                <c:pt idx="2">
                  <c:v>77.78</c:v>
                </c:pt>
                <c:pt idx="3">
                  <c:v>83.33</c:v>
                </c:pt>
                <c:pt idx="4">
                  <c:v>81.3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39.94</c:v>
                </c:pt>
                <c:pt idx="1">
                  <c:v>40.19</c:v>
                </c:pt>
                <c:pt idx="2">
                  <c:v>41.14</c:v>
                </c:pt>
                <c:pt idx="3">
                  <c:v>41.02</c:v>
                </c:pt>
                <c:pt idx="4">
                  <c:v>43.22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64.8</c:v>
                </c:pt>
                <c:pt idx="1">
                  <c:v>63.37</c:v>
                </c:pt>
                <c:pt idx="2">
                  <c:v>57</c:v>
                </c:pt>
                <c:pt idx="3">
                  <c:v>52</c:v>
                </c:pt>
                <c:pt idx="4">
                  <c:v>53.51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69.41</c:v>
                </c:pt>
                <c:pt idx="1">
                  <c:v>71.52</c:v>
                </c:pt>
                <c:pt idx="2">
                  <c:v>70.42</c:v>
                </c:pt>
                <c:pt idx="3">
                  <c:v>69.900000000000006</c:v>
                </c:pt>
                <c:pt idx="4">
                  <c:v>70.16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958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40245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35533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30820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958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40245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35533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30820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9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7200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990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44360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39648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34935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30223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30223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1349355" y="6743700"/>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39648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443605"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97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785350"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5038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1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1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F1" workbookViewId="0">
      <selection activeCell="BL47" sqref="BL47:BZ63"/>
    </sheetView>
  </sheetViews>
  <sheetFormatPr defaultColWidth="2.6640625" defaultRowHeight="13"/>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長野県　木曽町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A9</v>
      </c>
      <c r="X8" s="26"/>
      <c r="Y8" s="26"/>
      <c r="Z8" s="26"/>
      <c r="AA8" s="26"/>
      <c r="AB8" s="26"/>
      <c r="AC8" s="26"/>
      <c r="AD8" s="26" t="str">
        <f>データ!$M$6</f>
        <v>非設置</v>
      </c>
      <c r="AE8" s="26"/>
      <c r="AF8" s="26"/>
      <c r="AG8" s="26"/>
      <c r="AH8" s="26"/>
      <c r="AI8" s="26"/>
      <c r="AJ8" s="26"/>
      <c r="AK8" s="2"/>
      <c r="AL8" s="29">
        <f>データ!$R$6</f>
        <v>9817</v>
      </c>
      <c r="AM8" s="29"/>
      <c r="AN8" s="29"/>
      <c r="AO8" s="29"/>
      <c r="AP8" s="29"/>
      <c r="AQ8" s="29"/>
      <c r="AR8" s="29"/>
      <c r="AS8" s="29"/>
      <c r="AT8" s="7">
        <f>データ!$S$6</f>
        <v>476.03</v>
      </c>
      <c r="AU8" s="15"/>
      <c r="AV8" s="15"/>
      <c r="AW8" s="15"/>
      <c r="AX8" s="15"/>
      <c r="AY8" s="15"/>
      <c r="AZ8" s="15"/>
      <c r="BA8" s="15"/>
      <c r="BB8" s="27">
        <f>データ!$T$6</f>
        <v>20.62</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25</v>
      </c>
      <c r="Q9" s="25"/>
      <c r="R9" s="25"/>
      <c r="S9" s="25"/>
      <c r="T9" s="25"/>
      <c r="U9" s="25"/>
      <c r="V9" s="25"/>
      <c r="W9" s="25" t="s">
        <v>23</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7"/>
      <c r="BN9" s="54" t="s">
        <v>33</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53.3</v>
      </c>
      <c r="J10" s="15"/>
      <c r="K10" s="15"/>
      <c r="L10" s="15"/>
      <c r="M10" s="15"/>
      <c r="N10" s="15"/>
      <c r="O10" s="24"/>
      <c r="P10" s="27">
        <f>データ!$P$6</f>
        <v>45.23</v>
      </c>
      <c r="Q10" s="27"/>
      <c r="R10" s="27"/>
      <c r="S10" s="27"/>
      <c r="T10" s="27"/>
      <c r="U10" s="27"/>
      <c r="V10" s="27"/>
      <c r="W10" s="29">
        <f>データ!$Q$6</f>
        <v>3960</v>
      </c>
      <c r="X10" s="29"/>
      <c r="Y10" s="29"/>
      <c r="Z10" s="29"/>
      <c r="AA10" s="29"/>
      <c r="AB10" s="29"/>
      <c r="AC10" s="29"/>
      <c r="AD10" s="2"/>
      <c r="AE10" s="2"/>
      <c r="AF10" s="2"/>
      <c r="AG10" s="2"/>
      <c r="AH10" s="2"/>
      <c r="AI10" s="2"/>
      <c r="AJ10" s="2"/>
      <c r="AK10" s="2"/>
      <c r="AL10" s="29">
        <f>データ!$U$6</f>
        <v>4387</v>
      </c>
      <c r="AM10" s="29"/>
      <c r="AN10" s="29"/>
      <c r="AO10" s="29"/>
      <c r="AP10" s="29"/>
      <c r="AQ10" s="29"/>
      <c r="AR10" s="29"/>
      <c r="AS10" s="29"/>
      <c r="AT10" s="7">
        <f>データ!$V$6</f>
        <v>6.1</v>
      </c>
      <c r="AU10" s="15"/>
      <c r="AV10" s="15"/>
      <c r="AW10" s="15"/>
      <c r="AX10" s="15"/>
      <c r="AY10" s="15"/>
      <c r="AZ10" s="15"/>
      <c r="BA10" s="15"/>
      <c r="BB10" s="27">
        <f>データ!$W$6</f>
        <v>719.18</v>
      </c>
      <c r="BC10" s="27"/>
      <c r="BD10" s="27"/>
      <c r="BE10" s="27"/>
      <c r="BF10" s="27"/>
      <c r="BG10" s="27"/>
      <c r="BH10" s="27"/>
      <c r="BI10" s="27"/>
      <c r="BJ10" s="2"/>
      <c r="BK10" s="2"/>
      <c r="BL10" s="38" t="s">
        <v>35</v>
      </c>
      <c r="BM10" s="48"/>
      <c r="BN10" s="55" t="s">
        <v>37</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108</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43</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109</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47</v>
      </c>
      <c r="F84" s="12" t="s">
        <v>49</v>
      </c>
      <c r="G84" s="12" t="s">
        <v>51</v>
      </c>
      <c r="H84" s="12" t="s">
        <v>44</v>
      </c>
      <c r="I84" s="12" t="s">
        <v>14</v>
      </c>
      <c r="J84" s="12" t="s">
        <v>29</v>
      </c>
      <c r="K84" s="12" t="s">
        <v>52</v>
      </c>
      <c r="L84" s="12" t="s">
        <v>53</v>
      </c>
      <c r="M84" s="12" t="s">
        <v>34</v>
      </c>
      <c r="N84" s="12" t="s">
        <v>55</v>
      </c>
      <c r="O84" s="12" t="s">
        <v>57</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TFq37JHEZXDhAtqPJsuQgFTpLMTd38U0s6uXu54nJASmfYIHpp8qdLqUeffcydpyIgmGi0PpamvxYlPL7vK/A==" saltValue="Hnhg4KI16RD3PRoXJIcZe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2"/>
  <cols>
    <col min="2" max="144" width="11.88671875" customWidth="1"/>
  </cols>
  <sheetData>
    <row r="1" spans="1:144">
      <c r="A1" t="s">
        <v>50</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54</v>
      </c>
      <c r="C3" s="67" t="s">
        <v>61</v>
      </c>
      <c r="D3" s="67" t="s">
        <v>38</v>
      </c>
      <c r="E3" s="67" t="s">
        <v>8</v>
      </c>
      <c r="F3" s="67" t="s">
        <v>7</v>
      </c>
      <c r="G3" s="67" t="s">
        <v>26</v>
      </c>
      <c r="H3" s="74" t="s">
        <v>31</v>
      </c>
      <c r="I3" s="77"/>
      <c r="J3" s="77"/>
      <c r="K3" s="77"/>
      <c r="L3" s="77"/>
      <c r="M3" s="77"/>
      <c r="N3" s="77"/>
      <c r="O3" s="77"/>
      <c r="P3" s="77"/>
      <c r="Q3" s="77"/>
      <c r="R3" s="77"/>
      <c r="S3" s="77"/>
      <c r="T3" s="77"/>
      <c r="U3" s="77"/>
      <c r="V3" s="77"/>
      <c r="W3" s="81"/>
      <c r="X3" s="83" t="s">
        <v>58</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56</v>
      </c>
      <c r="Y4" s="84"/>
      <c r="Z4" s="84"/>
      <c r="AA4" s="84"/>
      <c r="AB4" s="84"/>
      <c r="AC4" s="84"/>
      <c r="AD4" s="84"/>
      <c r="AE4" s="84"/>
      <c r="AF4" s="84"/>
      <c r="AG4" s="84"/>
      <c r="AH4" s="84"/>
      <c r="AI4" s="84" t="s">
        <v>48</v>
      </c>
      <c r="AJ4" s="84"/>
      <c r="AK4" s="84"/>
      <c r="AL4" s="84"/>
      <c r="AM4" s="84"/>
      <c r="AN4" s="84"/>
      <c r="AO4" s="84"/>
      <c r="AP4" s="84"/>
      <c r="AQ4" s="84"/>
      <c r="AR4" s="84"/>
      <c r="AS4" s="84"/>
      <c r="AT4" s="84" t="s">
        <v>41</v>
      </c>
      <c r="AU4" s="84"/>
      <c r="AV4" s="84"/>
      <c r="AW4" s="84"/>
      <c r="AX4" s="84"/>
      <c r="AY4" s="84"/>
      <c r="AZ4" s="84"/>
      <c r="BA4" s="84"/>
      <c r="BB4" s="84"/>
      <c r="BC4" s="84"/>
      <c r="BD4" s="84"/>
      <c r="BE4" s="84" t="s">
        <v>1</v>
      </c>
      <c r="BF4" s="84"/>
      <c r="BG4" s="84"/>
      <c r="BH4" s="84"/>
      <c r="BI4" s="84"/>
      <c r="BJ4" s="84"/>
      <c r="BK4" s="84"/>
      <c r="BL4" s="84"/>
      <c r="BM4" s="84"/>
      <c r="BN4" s="84"/>
      <c r="BO4" s="84"/>
      <c r="BP4" s="84" t="s">
        <v>36</v>
      </c>
      <c r="BQ4" s="84"/>
      <c r="BR4" s="84"/>
      <c r="BS4" s="84"/>
      <c r="BT4" s="84"/>
      <c r="BU4" s="84"/>
      <c r="BV4" s="84"/>
      <c r="BW4" s="84"/>
      <c r="BX4" s="84"/>
      <c r="BY4" s="84"/>
      <c r="BZ4" s="84"/>
      <c r="CA4" s="84" t="s">
        <v>63</v>
      </c>
      <c r="CB4" s="84"/>
      <c r="CC4" s="84"/>
      <c r="CD4" s="84"/>
      <c r="CE4" s="84"/>
      <c r="CF4" s="84"/>
      <c r="CG4" s="84"/>
      <c r="CH4" s="84"/>
      <c r="CI4" s="84"/>
      <c r="CJ4" s="84"/>
      <c r="CK4" s="84"/>
      <c r="CL4" s="84" t="s">
        <v>64</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0</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27</v>
      </c>
      <c r="B5" s="69"/>
      <c r="C5" s="69"/>
      <c r="D5" s="69"/>
      <c r="E5" s="69"/>
      <c r="F5" s="69"/>
      <c r="G5" s="69"/>
      <c r="H5" s="76" t="s">
        <v>60</v>
      </c>
      <c r="I5" s="76" t="s">
        <v>69</v>
      </c>
      <c r="J5" s="76" t="s">
        <v>70</v>
      </c>
      <c r="K5" s="76" t="s">
        <v>71</v>
      </c>
      <c r="L5" s="76" t="s">
        <v>72</v>
      </c>
      <c r="M5" s="76" t="s">
        <v>6</v>
      </c>
      <c r="N5" s="76" t="s">
        <v>73</v>
      </c>
      <c r="O5" s="76" t="s">
        <v>74</v>
      </c>
      <c r="P5" s="76" t="s">
        <v>75</v>
      </c>
      <c r="Q5" s="76" t="s">
        <v>76</v>
      </c>
      <c r="R5" s="76" t="s">
        <v>77</v>
      </c>
      <c r="S5" s="76" t="s">
        <v>78</v>
      </c>
      <c r="T5" s="76" t="s">
        <v>65</v>
      </c>
      <c r="U5" s="76" t="s">
        <v>79</v>
      </c>
      <c r="V5" s="76" t="s">
        <v>80</v>
      </c>
      <c r="W5" s="76" t="s">
        <v>81</v>
      </c>
      <c r="X5" s="76" t="s">
        <v>82</v>
      </c>
      <c r="Y5" s="76" t="s">
        <v>83</v>
      </c>
      <c r="Z5" s="76" t="s">
        <v>84</v>
      </c>
      <c r="AA5" s="76" t="s">
        <v>85</v>
      </c>
      <c r="AB5" s="76" t="s">
        <v>86</v>
      </c>
      <c r="AC5" s="76" t="s">
        <v>87</v>
      </c>
      <c r="AD5" s="76" t="s">
        <v>89</v>
      </c>
      <c r="AE5" s="76" t="s">
        <v>90</v>
      </c>
      <c r="AF5" s="76" t="s">
        <v>91</v>
      </c>
      <c r="AG5" s="76" t="s">
        <v>92</v>
      </c>
      <c r="AH5" s="76" t="s">
        <v>45</v>
      </c>
      <c r="AI5" s="76" t="s">
        <v>82</v>
      </c>
      <c r="AJ5" s="76" t="s">
        <v>83</v>
      </c>
      <c r="AK5" s="76" t="s">
        <v>84</v>
      </c>
      <c r="AL5" s="76" t="s">
        <v>85</v>
      </c>
      <c r="AM5" s="76" t="s">
        <v>86</v>
      </c>
      <c r="AN5" s="76" t="s">
        <v>87</v>
      </c>
      <c r="AO5" s="76" t="s">
        <v>89</v>
      </c>
      <c r="AP5" s="76" t="s">
        <v>90</v>
      </c>
      <c r="AQ5" s="76" t="s">
        <v>91</v>
      </c>
      <c r="AR5" s="76" t="s">
        <v>92</v>
      </c>
      <c r="AS5" s="76" t="s">
        <v>88</v>
      </c>
      <c r="AT5" s="76" t="s">
        <v>82</v>
      </c>
      <c r="AU5" s="76" t="s">
        <v>83</v>
      </c>
      <c r="AV5" s="76" t="s">
        <v>84</v>
      </c>
      <c r="AW5" s="76" t="s">
        <v>85</v>
      </c>
      <c r="AX5" s="76" t="s">
        <v>86</v>
      </c>
      <c r="AY5" s="76" t="s">
        <v>87</v>
      </c>
      <c r="AZ5" s="76" t="s">
        <v>89</v>
      </c>
      <c r="BA5" s="76" t="s">
        <v>90</v>
      </c>
      <c r="BB5" s="76" t="s">
        <v>91</v>
      </c>
      <c r="BC5" s="76" t="s">
        <v>92</v>
      </c>
      <c r="BD5" s="76" t="s">
        <v>88</v>
      </c>
      <c r="BE5" s="76" t="s">
        <v>82</v>
      </c>
      <c r="BF5" s="76" t="s">
        <v>83</v>
      </c>
      <c r="BG5" s="76" t="s">
        <v>84</v>
      </c>
      <c r="BH5" s="76" t="s">
        <v>85</v>
      </c>
      <c r="BI5" s="76" t="s">
        <v>86</v>
      </c>
      <c r="BJ5" s="76" t="s">
        <v>87</v>
      </c>
      <c r="BK5" s="76" t="s">
        <v>89</v>
      </c>
      <c r="BL5" s="76" t="s">
        <v>90</v>
      </c>
      <c r="BM5" s="76" t="s">
        <v>91</v>
      </c>
      <c r="BN5" s="76" t="s">
        <v>92</v>
      </c>
      <c r="BO5" s="76" t="s">
        <v>88</v>
      </c>
      <c r="BP5" s="76" t="s">
        <v>82</v>
      </c>
      <c r="BQ5" s="76" t="s">
        <v>83</v>
      </c>
      <c r="BR5" s="76" t="s">
        <v>84</v>
      </c>
      <c r="BS5" s="76" t="s">
        <v>85</v>
      </c>
      <c r="BT5" s="76" t="s">
        <v>86</v>
      </c>
      <c r="BU5" s="76" t="s">
        <v>87</v>
      </c>
      <c r="BV5" s="76" t="s">
        <v>89</v>
      </c>
      <c r="BW5" s="76" t="s">
        <v>90</v>
      </c>
      <c r="BX5" s="76" t="s">
        <v>91</v>
      </c>
      <c r="BY5" s="76" t="s">
        <v>92</v>
      </c>
      <c r="BZ5" s="76" t="s">
        <v>88</v>
      </c>
      <c r="CA5" s="76" t="s">
        <v>82</v>
      </c>
      <c r="CB5" s="76" t="s">
        <v>83</v>
      </c>
      <c r="CC5" s="76" t="s">
        <v>84</v>
      </c>
      <c r="CD5" s="76" t="s">
        <v>85</v>
      </c>
      <c r="CE5" s="76" t="s">
        <v>86</v>
      </c>
      <c r="CF5" s="76" t="s">
        <v>87</v>
      </c>
      <c r="CG5" s="76" t="s">
        <v>89</v>
      </c>
      <c r="CH5" s="76" t="s">
        <v>90</v>
      </c>
      <c r="CI5" s="76" t="s">
        <v>91</v>
      </c>
      <c r="CJ5" s="76" t="s">
        <v>92</v>
      </c>
      <c r="CK5" s="76" t="s">
        <v>88</v>
      </c>
      <c r="CL5" s="76" t="s">
        <v>82</v>
      </c>
      <c r="CM5" s="76" t="s">
        <v>83</v>
      </c>
      <c r="CN5" s="76" t="s">
        <v>84</v>
      </c>
      <c r="CO5" s="76" t="s">
        <v>85</v>
      </c>
      <c r="CP5" s="76" t="s">
        <v>86</v>
      </c>
      <c r="CQ5" s="76" t="s">
        <v>87</v>
      </c>
      <c r="CR5" s="76" t="s">
        <v>89</v>
      </c>
      <c r="CS5" s="76" t="s">
        <v>90</v>
      </c>
      <c r="CT5" s="76" t="s">
        <v>91</v>
      </c>
      <c r="CU5" s="76" t="s">
        <v>92</v>
      </c>
      <c r="CV5" s="76" t="s">
        <v>88</v>
      </c>
      <c r="CW5" s="76" t="s">
        <v>82</v>
      </c>
      <c r="CX5" s="76" t="s">
        <v>83</v>
      </c>
      <c r="CY5" s="76" t="s">
        <v>84</v>
      </c>
      <c r="CZ5" s="76" t="s">
        <v>85</v>
      </c>
      <c r="DA5" s="76" t="s">
        <v>86</v>
      </c>
      <c r="DB5" s="76" t="s">
        <v>87</v>
      </c>
      <c r="DC5" s="76" t="s">
        <v>89</v>
      </c>
      <c r="DD5" s="76" t="s">
        <v>90</v>
      </c>
      <c r="DE5" s="76" t="s">
        <v>91</v>
      </c>
      <c r="DF5" s="76" t="s">
        <v>92</v>
      </c>
      <c r="DG5" s="76" t="s">
        <v>88</v>
      </c>
      <c r="DH5" s="76" t="s">
        <v>82</v>
      </c>
      <c r="DI5" s="76" t="s">
        <v>83</v>
      </c>
      <c r="DJ5" s="76" t="s">
        <v>84</v>
      </c>
      <c r="DK5" s="76" t="s">
        <v>85</v>
      </c>
      <c r="DL5" s="76" t="s">
        <v>86</v>
      </c>
      <c r="DM5" s="76" t="s">
        <v>87</v>
      </c>
      <c r="DN5" s="76" t="s">
        <v>89</v>
      </c>
      <c r="DO5" s="76" t="s">
        <v>90</v>
      </c>
      <c r="DP5" s="76" t="s">
        <v>91</v>
      </c>
      <c r="DQ5" s="76" t="s">
        <v>92</v>
      </c>
      <c r="DR5" s="76" t="s">
        <v>88</v>
      </c>
      <c r="DS5" s="76" t="s">
        <v>82</v>
      </c>
      <c r="DT5" s="76" t="s">
        <v>83</v>
      </c>
      <c r="DU5" s="76" t="s">
        <v>84</v>
      </c>
      <c r="DV5" s="76" t="s">
        <v>85</v>
      </c>
      <c r="DW5" s="76" t="s">
        <v>86</v>
      </c>
      <c r="DX5" s="76" t="s">
        <v>87</v>
      </c>
      <c r="DY5" s="76" t="s">
        <v>89</v>
      </c>
      <c r="DZ5" s="76" t="s">
        <v>90</v>
      </c>
      <c r="EA5" s="76" t="s">
        <v>91</v>
      </c>
      <c r="EB5" s="76" t="s">
        <v>92</v>
      </c>
      <c r="EC5" s="76" t="s">
        <v>88</v>
      </c>
      <c r="ED5" s="76" t="s">
        <v>82</v>
      </c>
      <c r="EE5" s="76" t="s">
        <v>83</v>
      </c>
      <c r="EF5" s="76" t="s">
        <v>84</v>
      </c>
      <c r="EG5" s="76" t="s">
        <v>85</v>
      </c>
      <c r="EH5" s="76" t="s">
        <v>86</v>
      </c>
      <c r="EI5" s="76" t="s">
        <v>87</v>
      </c>
      <c r="EJ5" s="76" t="s">
        <v>89</v>
      </c>
      <c r="EK5" s="76" t="s">
        <v>90</v>
      </c>
      <c r="EL5" s="76" t="s">
        <v>91</v>
      </c>
      <c r="EM5" s="76" t="s">
        <v>92</v>
      </c>
      <c r="EN5" s="76" t="s">
        <v>88</v>
      </c>
    </row>
    <row r="6" spans="1:144" s="64" customFormat="1">
      <c r="A6" s="65" t="s">
        <v>93</v>
      </c>
      <c r="B6" s="70">
        <f t="shared" ref="B6:W6" si="1">B7</f>
        <v>2024</v>
      </c>
      <c r="C6" s="70">
        <f t="shared" si="1"/>
        <v>204323</v>
      </c>
      <c r="D6" s="70">
        <f t="shared" si="1"/>
        <v>46</v>
      </c>
      <c r="E6" s="70">
        <f t="shared" si="1"/>
        <v>1</v>
      </c>
      <c r="F6" s="70">
        <f t="shared" si="1"/>
        <v>0</v>
      </c>
      <c r="G6" s="70">
        <f t="shared" si="1"/>
        <v>1</v>
      </c>
      <c r="H6" s="70" t="str">
        <f t="shared" si="1"/>
        <v>長野県　木曽町</v>
      </c>
      <c r="I6" s="70" t="str">
        <f t="shared" si="1"/>
        <v>法適用</v>
      </c>
      <c r="J6" s="70" t="str">
        <f t="shared" si="1"/>
        <v>水道事業</v>
      </c>
      <c r="K6" s="70" t="str">
        <f t="shared" si="1"/>
        <v>末端給水事業</v>
      </c>
      <c r="L6" s="70" t="str">
        <f t="shared" si="1"/>
        <v>A9</v>
      </c>
      <c r="M6" s="70" t="str">
        <f t="shared" si="1"/>
        <v>非設置</v>
      </c>
      <c r="N6" s="79" t="str">
        <f t="shared" si="1"/>
        <v>-</v>
      </c>
      <c r="O6" s="79">
        <f t="shared" si="1"/>
        <v>53.3</v>
      </c>
      <c r="P6" s="79">
        <f t="shared" si="1"/>
        <v>45.23</v>
      </c>
      <c r="Q6" s="79">
        <f t="shared" si="1"/>
        <v>3960</v>
      </c>
      <c r="R6" s="79">
        <f t="shared" si="1"/>
        <v>9817</v>
      </c>
      <c r="S6" s="79">
        <f t="shared" si="1"/>
        <v>476.03</v>
      </c>
      <c r="T6" s="79">
        <f t="shared" si="1"/>
        <v>20.62</v>
      </c>
      <c r="U6" s="79">
        <f t="shared" si="1"/>
        <v>4387</v>
      </c>
      <c r="V6" s="79">
        <f t="shared" si="1"/>
        <v>6.1</v>
      </c>
      <c r="W6" s="79">
        <f t="shared" si="1"/>
        <v>719.18</v>
      </c>
      <c r="X6" s="85">
        <f t="shared" ref="X6:AG6" si="2">IF(X7="",NA(),X7)</f>
        <v>110.18</v>
      </c>
      <c r="Y6" s="85">
        <f t="shared" si="2"/>
        <v>114.25</v>
      </c>
      <c r="Z6" s="85">
        <f t="shared" si="2"/>
        <v>102.76</v>
      </c>
      <c r="AA6" s="85">
        <f t="shared" si="2"/>
        <v>105.06</v>
      </c>
      <c r="AB6" s="85">
        <f t="shared" si="2"/>
        <v>103.86</v>
      </c>
      <c r="AC6" s="85">
        <f t="shared" si="2"/>
        <v>114.22</v>
      </c>
      <c r="AD6" s="85">
        <f t="shared" si="2"/>
        <v>108.19</v>
      </c>
      <c r="AE6" s="85">
        <f t="shared" si="2"/>
        <v>106.93</v>
      </c>
      <c r="AF6" s="85">
        <f t="shared" si="2"/>
        <v>109.12</v>
      </c>
      <c r="AG6" s="85">
        <f t="shared" si="2"/>
        <v>105.82</v>
      </c>
      <c r="AH6" s="79" t="str">
        <f>IF(AH7="","",IF(AH7="-","【-】","【"&amp;SUBSTITUTE(TEXT(AH7,"#,##0.00"),"-","△")&amp;"】"))</f>
        <v>【107.26】</v>
      </c>
      <c r="AI6" s="79">
        <f t="shared" ref="AI6:AR6" si="3">IF(AI7="",NA(),AI7)</f>
        <v>0</v>
      </c>
      <c r="AJ6" s="79">
        <f t="shared" si="3"/>
        <v>0</v>
      </c>
      <c r="AK6" s="79">
        <f t="shared" si="3"/>
        <v>0</v>
      </c>
      <c r="AL6" s="79">
        <f t="shared" si="3"/>
        <v>0</v>
      </c>
      <c r="AM6" s="79">
        <f t="shared" si="3"/>
        <v>0</v>
      </c>
      <c r="AN6" s="85">
        <f t="shared" si="3"/>
        <v>22.71</v>
      </c>
      <c r="AO6" s="85">
        <f t="shared" si="3"/>
        <v>6.17</v>
      </c>
      <c r="AP6" s="85">
        <f t="shared" si="3"/>
        <v>20.41</v>
      </c>
      <c r="AQ6" s="85">
        <f t="shared" si="3"/>
        <v>19.420000000000002</v>
      </c>
      <c r="AR6" s="85">
        <f t="shared" si="3"/>
        <v>19.850000000000001</v>
      </c>
      <c r="AS6" s="79" t="str">
        <f>IF(AS7="","",IF(AS7="-","【-】","【"&amp;SUBSTITUTE(TEXT(AS7,"#,##0.00"),"-","△")&amp;"】"))</f>
        <v>【1.61】</v>
      </c>
      <c r="AT6" s="85">
        <f t="shared" ref="AT6:BC6" si="4">IF(AT7="",NA(),AT7)</f>
        <v>225.29</v>
      </c>
      <c r="AU6" s="85">
        <f t="shared" si="4"/>
        <v>274.10000000000002</v>
      </c>
      <c r="AV6" s="85">
        <f t="shared" si="4"/>
        <v>251.08</v>
      </c>
      <c r="AW6" s="85">
        <f t="shared" si="4"/>
        <v>264.20999999999998</v>
      </c>
      <c r="AX6" s="85">
        <f t="shared" si="4"/>
        <v>213.71</v>
      </c>
      <c r="AY6" s="85">
        <f t="shared" si="4"/>
        <v>381.07</v>
      </c>
      <c r="AZ6" s="85">
        <f t="shared" si="4"/>
        <v>367.4</v>
      </c>
      <c r="BA6" s="85">
        <f t="shared" si="4"/>
        <v>345.42</v>
      </c>
      <c r="BB6" s="85">
        <f t="shared" si="4"/>
        <v>315.60000000000002</v>
      </c>
      <c r="BC6" s="85">
        <f t="shared" si="4"/>
        <v>294.89</v>
      </c>
      <c r="BD6" s="79" t="str">
        <f>IF(BD7="","",IF(BD7="-","【-】","【"&amp;SUBSTITUTE(TEXT(BD7,"#,##0.00"),"-","△")&amp;"】"))</f>
        <v>【239.69】</v>
      </c>
      <c r="BE6" s="85">
        <f t="shared" ref="BE6:BN6" si="5">IF(BE7="",NA(),BE7)</f>
        <v>1097.99</v>
      </c>
      <c r="BF6" s="85">
        <f t="shared" si="5"/>
        <v>1307.8699999999999</v>
      </c>
      <c r="BG6" s="85">
        <f t="shared" si="5"/>
        <v>1254.6199999999999</v>
      </c>
      <c r="BH6" s="85">
        <f t="shared" si="5"/>
        <v>1355.07</v>
      </c>
      <c r="BI6" s="85">
        <f t="shared" si="5"/>
        <v>1288.24</v>
      </c>
      <c r="BJ6" s="85">
        <f t="shared" si="5"/>
        <v>556.47</v>
      </c>
      <c r="BK6" s="85">
        <f t="shared" si="5"/>
        <v>564.99</v>
      </c>
      <c r="BL6" s="85">
        <f t="shared" si="5"/>
        <v>631.39</v>
      </c>
      <c r="BM6" s="85">
        <f t="shared" si="5"/>
        <v>625.11</v>
      </c>
      <c r="BN6" s="85">
        <f t="shared" si="5"/>
        <v>602.79</v>
      </c>
      <c r="BO6" s="79" t="str">
        <f>IF(BO7="","",IF(BO7="-","【-】","【"&amp;SUBSTITUTE(TEXT(BO7,"#,##0.00"),"-","△")&amp;"】"))</f>
        <v>【264.86】</v>
      </c>
      <c r="BP6" s="85">
        <f t="shared" ref="BP6:BY6" si="6">IF(BP7="",NA(),BP7)</f>
        <v>106.67</v>
      </c>
      <c r="BQ6" s="85">
        <f t="shared" si="6"/>
        <v>110.17</v>
      </c>
      <c r="BR6" s="85">
        <f t="shared" si="6"/>
        <v>100.68</v>
      </c>
      <c r="BS6" s="85">
        <f t="shared" si="6"/>
        <v>103.34</v>
      </c>
      <c r="BT6" s="85">
        <f t="shared" si="6"/>
        <v>91.9</v>
      </c>
      <c r="BU6" s="85">
        <f t="shared" si="6"/>
        <v>78.67</v>
      </c>
      <c r="BV6" s="85">
        <f t="shared" si="6"/>
        <v>80.56</v>
      </c>
      <c r="BW6" s="85">
        <f t="shared" si="6"/>
        <v>76.55</v>
      </c>
      <c r="BX6" s="85">
        <f t="shared" si="6"/>
        <v>77.739999999999995</v>
      </c>
      <c r="BY6" s="85">
        <f t="shared" si="6"/>
        <v>77.459999999999994</v>
      </c>
      <c r="BZ6" s="79" t="str">
        <f>IF(BZ7="","",IF(BZ7="-","【-】","【"&amp;SUBSTITUTE(TEXT(BZ7,"#,##0.00"),"-","△")&amp;"】"))</f>
        <v>【97.59】</v>
      </c>
      <c r="CA6" s="85">
        <f t="shared" ref="CA6:CJ6" si="7">IF(CA7="",NA(),CA7)</f>
        <v>201.83</v>
      </c>
      <c r="CB6" s="85">
        <f t="shared" si="7"/>
        <v>194.59</v>
      </c>
      <c r="CC6" s="85">
        <f t="shared" si="7"/>
        <v>221.14</v>
      </c>
      <c r="CD6" s="85">
        <f t="shared" si="7"/>
        <v>215.08</v>
      </c>
      <c r="CE6" s="85">
        <f t="shared" si="7"/>
        <v>242.96</v>
      </c>
      <c r="CF6" s="85">
        <f t="shared" si="7"/>
        <v>257.95</v>
      </c>
      <c r="CG6" s="85">
        <f t="shared" si="7"/>
        <v>260.87</v>
      </c>
      <c r="CH6" s="85">
        <f t="shared" si="7"/>
        <v>269.25</v>
      </c>
      <c r="CI6" s="85">
        <f t="shared" si="7"/>
        <v>274.94</v>
      </c>
      <c r="CJ6" s="85">
        <f t="shared" si="7"/>
        <v>290.02999999999997</v>
      </c>
      <c r="CK6" s="79" t="str">
        <f>IF(CK7="","",IF(CK7="-","【-】","【"&amp;SUBSTITUTE(TEXT(CK7,"#,##0.00"),"-","△")&amp;"】"))</f>
        <v>【181.66】</v>
      </c>
      <c r="CL6" s="85">
        <f t="shared" ref="CL6:CU6" si="8">IF(CL7="",NA(),CL7)</f>
        <v>72.48</v>
      </c>
      <c r="CM6" s="85">
        <f t="shared" si="8"/>
        <v>71.81</v>
      </c>
      <c r="CN6" s="85">
        <f t="shared" si="8"/>
        <v>77.78</v>
      </c>
      <c r="CO6" s="85">
        <f t="shared" si="8"/>
        <v>83.33</v>
      </c>
      <c r="CP6" s="85">
        <f t="shared" si="8"/>
        <v>81.3</v>
      </c>
      <c r="CQ6" s="85">
        <f t="shared" si="8"/>
        <v>39.94</v>
      </c>
      <c r="CR6" s="85">
        <f t="shared" si="8"/>
        <v>40.19</v>
      </c>
      <c r="CS6" s="85">
        <f t="shared" si="8"/>
        <v>41.14</v>
      </c>
      <c r="CT6" s="85">
        <f t="shared" si="8"/>
        <v>41.02</v>
      </c>
      <c r="CU6" s="85">
        <f t="shared" si="8"/>
        <v>43.22</v>
      </c>
      <c r="CV6" s="79" t="str">
        <f>IF(CV7="","",IF(CV7="-","【-】","【"&amp;SUBSTITUTE(TEXT(CV7,"#,##0.00"),"-","△")&amp;"】"))</f>
        <v>【60.21】</v>
      </c>
      <c r="CW6" s="85">
        <f t="shared" ref="CW6:DF6" si="9">IF(CW7="",NA(),CW7)</f>
        <v>64.8</v>
      </c>
      <c r="CX6" s="85">
        <f t="shared" si="9"/>
        <v>63.37</v>
      </c>
      <c r="CY6" s="85">
        <f t="shared" si="9"/>
        <v>57</v>
      </c>
      <c r="CZ6" s="85">
        <f t="shared" si="9"/>
        <v>52</v>
      </c>
      <c r="DA6" s="85">
        <f t="shared" si="9"/>
        <v>53.51</v>
      </c>
      <c r="DB6" s="85">
        <f t="shared" si="9"/>
        <v>69.41</v>
      </c>
      <c r="DC6" s="85">
        <f t="shared" si="9"/>
        <v>71.52</v>
      </c>
      <c r="DD6" s="85">
        <f t="shared" si="9"/>
        <v>70.42</v>
      </c>
      <c r="DE6" s="85">
        <f t="shared" si="9"/>
        <v>69.900000000000006</v>
      </c>
      <c r="DF6" s="85">
        <f t="shared" si="9"/>
        <v>70.16</v>
      </c>
      <c r="DG6" s="79" t="str">
        <f>IF(DG7="","",IF(DG7="-","【-】","【"&amp;SUBSTITUTE(TEXT(DG7,"#,##0.00"),"-","△")&amp;"】"))</f>
        <v>【89.21】</v>
      </c>
      <c r="DH6" s="85">
        <f t="shared" ref="DH6:DQ6" si="10">IF(DH7="",NA(),DH7)</f>
        <v>49.98</v>
      </c>
      <c r="DI6" s="85">
        <f t="shared" si="10"/>
        <v>44.63</v>
      </c>
      <c r="DJ6" s="85">
        <f t="shared" si="10"/>
        <v>45.64</v>
      </c>
      <c r="DK6" s="85">
        <f t="shared" si="10"/>
        <v>44.87</v>
      </c>
      <c r="DL6" s="85">
        <f t="shared" si="10"/>
        <v>46.27</v>
      </c>
      <c r="DM6" s="85">
        <f t="shared" si="10"/>
        <v>53.25</v>
      </c>
      <c r="DN6" s="85">
        <f t="shared" si="10"/>
        <v>53.4</v>
      </c>
      <c r="DO6" s="85">
        <f t="shared" si="10"/>
        <v>52.14</v>
      </c>
      <c r="DP6" s="85">
        <f t="shared" si="10"/>
        <v>53.49</v>
      </c>
      <c r="DQ6" s="85">
        <f t="shared" si="10"/>
        <v>51.79</v>
      </c>
      <c r="DR6" s="79" t="str">
        <f>IF(DR7="","",IF(DR7="-","【-】","【"&amp;SUBSTITUTE(TEXT(DR7,"#,##0.00"),"-","△")&amp;"】"))</f>
        <v>【52.41】</v>
      </c>
      <c r="DS6" s="85">
        <f t="shared" ref="DS6:EB6" si="11">IF(DS7="",NA(),DS7)</f>
        <v>6.11</v>
      </c>
      <c r="DT6" s="85">
        <f t="shared" si="11"/>
        <v>8.3800000000000008</v>
      </c>
      <c r="DU6" s="85">
        <f t="shared" si="11"/>
        <v>8.94</v>
      </c>
      <c r="DV6" s="85">
        <f t="shared" si="11"/>
        <v>9.58</v>
      </c>
      <c r="DW6" s="85">
        <f t="shared" si="11"/>
        <v>9.58</v>
      </c>
      <c r="DX6" s="85">
        <f t="shared" si="11"/>
        <v>23.02</v>
      </c>
      <c r="DY6" s="85">
        <f t="shared" si="11"/>
        <v>21.86</v>
      </c>
      <c r="DZ6" s="85">
        <f t="shared" si="11"/>
        <v>21.01</v>
      </c>
      <c r="EA6" s="85">
        <f t="shared" si="11"/>
        <v>21.96</v>
      </c>
      <c r="EB6" s="85">
        <f t="shared" si="11"/>
        <v>23.12</v>
      </c>
      <c r="EC6" s="79" t="str">
        <f>IF(EC7="","",IF(EC7="-","【-】","【"&amp;SUBSTITUTE(TEXT(EC7,"#,##0.00"),"-","△")&amp;"】"))</f>
        <v>【26.78】</v>
      </c>
      <c r="ED6" s="79">
        <f t="shared" ref="ED6:EM6" si="12">IF(ED7="",NA(),ED7)</f>
        <v>0</v>
      </c>
      <c r="EE6" s="79">
        <f t="shared" si="12"/>
        <v>0</v>
      </c>
      <c r="EF6" s="79">
        <f t="shared" si="12"/>
        <v>0</v>
      </c>
      <c r="EG6" s="79">
        <f t="shared" si="12"/>
        <v>0</v>
      </c>
      <c r="EH6" s="79">
        <f t="shared" si="12"/>
        <v>0</v>
      </c>
      <c r="EI6" s="85">
        <f t="shared" si="12"/>
        <v>0.38</v>
      </c>
      <c r="EJ6" s="85">
        <f t="shared" si="12"/>
        <v>0.51</v>
      </c>
      <c r="EK6" s="85">
        <f t="shared" si="12"/>
        <v>0.35</v>
      </c>
      <c r="EL6" s="85">
        <f t="shared" si="12"/>
        <v>0.31</v>
      </c>
      <c r="EM6" s="85">
        <f t="shared" si="12"/>
        <v>0.41</v>
      </c>
      <c r="EN6" s="79" t="str">
        <f>IF(EN7="","",IF(EN7="-","【-】","【"&amp;SUBSTITUTE(TEXT(EN7,"#,##0.00"),"-","△")&amp;"】"))</f>
        <v>【0.59】</v>
      </c>
    </row>
    <row r="7" spans="1:144" s="64" customFormat="1">
      <c r="A7" s="65"/>
      <c r="B7" s="71">
        <v>2024</v>
      </c>
      <c r="C7" s="71">
        <v>204323</v>
      </c>
      <c r="D7" s="71">
        <v>46</v>
      </c>
      <c r="E7" s="71">
        <v>1</v>
      </c>
      <c r="F7" s="71">
        <v>0</v>
      </c>
      <c r="G7" s="71">
        <v>1</v>
      </c>
      <c r="H7" s="71" t="s">
        <v>46</v>
      </c>
      <c r="I7" s="71" t="s">
        <v>94</v>
      </c>
      <c r="J7" s="71" t="s">
        <v>95</v>
      </c>
      <c r="K7" s="71" t="s">
        <v>96</v>
      </c>
      <c r="L7" s="71" t="s">
        <v>97</v>
      </c>
      <c r="M7" s="71" t="s">
        <v>4</v>
      </c>
      <c r="N7" s="80" t="s">
        <v>98</v>
      </c>
      <c r="O7" s="80">
        <v>53.3</v>
      </c>
      <c r="P7" s="80">
        <v>45.23</v>
      </c>
      <c r="Q7" s="80">
        <v>3960</v>
      </c>
      <c r="R7" s="80">
        <v>9817</v>
      </c>
      <c r="S7" s="80">
        <v>476.03</v>
      </c>
      <c r="T7" s="80">
        <v>20.62</v>
      </c>
      <c r="U7" s="80">
        <v>4387</v>
      </c>
      <c r="V7" s="80">
        <v>6.1</v>
      </c>
      <c r="W7" s="80">
        <v>719.18</v>
      </c>
      <c r="X7" s="80">
        <v>110.18</v>
      </c>
      <c r="Y7" s="80">
        <v>114.25</v>
      </c>
      <c r="Z7" s="80">
        <v>102.76</v>
      </c>
      <c r="AA7" s="80">
        <v>105.06</v>
      </c>
      <c r="AB7" s="80">
        <v>103.86</v>
      </c>
      <c r="AC7" s="80">
        <v>114.22</v>
      </c>
      <c r="AD7" s="80">
        <v>108.19</v>
      </c>
      <c r="AE7" s="80">
        <v>106.93</v>
      </c>
      <c r="AF7" s="80">
        <v>109.12</v>
      </c>
      <c r="AG7" s="80">
        <v>105.82</v>
      </c>
      <c r="AH7" s="80">
        <v>107.26</v>
      </c>
      <c r="AI7" s="80">
        <v>0</v>
      </c>
      <c r="AJ7" s="80">
        <v>0</v>
      </c>
      <c r="AK7" s="80">
        <v>0</v>
      </c>
      <c r="AL7" s="80">
        <v>0</v>
      </c>
      <c r="AM7" s="80">
        <v>0</v>
      </c>
      <c r="AN7" s="80">
        <v>22.71</v>
      </c>
      <c r="AO7" s="80">
        <v>6.17</v>
      </c>
      <c r="AP7" s="80">
        <v>20.41</v>
      </c>
      <c r="AQ7" s="80">
        <v>19.420000000000002</v>
      </c>
      <c r="AR7" s="80">
        <v>19.850000000000001</v>
      </c>
      <c r="AS7" s="80">
        <v>1.61</v>
      </c>
      <c r="AT7" s="80">
        <v>225.29</v>
      </c>
      <c r="AU7" s="80">
        <v>274.10000000000002</v>
      </c>
      <c r="AV7" s="80">
        <v>251.08</v>
      </c>
      <c r="AW7" s="80">
        <v>264.20999999999998</v>
      </c>
      <c r="AX7" s="80">
        <v>213.71</v>
      </c>
      <c r="AY7" s="80">
        <v>381.07</v>
      </c>
      <c r="AZ7" s="80">
        <v>367.4</v>
      </c>
      <c r="BA7" s="80">
        <v>345.42</v>
      </c>
      <c r="BB7" s="80">
        <v>315.60000000000002</v>
      </c>
      <c r="BC7" s="80">
        <v>294.89</v>
      </c>
      <c r="BD7" s="80">
        <v>239.69</v>
      </c>
      <c r="BE7" s="80">
        <v>1097.99</v>
      </c>
      <c r="BF7" s="80">
        <v>1307.8699999999999</v>
      </c>
      <c r="BG7" s="80">
        <v>1254.6199999999999</v>
      </c>
      <c r="BH7" s="80">
        <v>1355.07</v>
      </c>
      <c r="BI7" s="80">
        <v>1288.24</v>
      </c>
      <c r="BJ7" s="80">
        <v>556.47</v>
      </c>
      <c r="BK7" s="80">
        <v>564.99</v>
      </c>
      <c r="BL7" s="80">
        <v>631.39</v>
      </c>
      <c r="BM7" s="80">
        <v>625.11</v>
      </c>
      <c r="BN7" s="80">
        <v>602.79</v>
      </c>
      <c r="BO7" s="80">
        <v>264.86</v>
      </c>
      <c r="BP7" s="80">
        <v>106.67</v>
      </c>
      <c r="BQ7" s="80">
        <v>110.17</v>
      </c>
      <c r="BR7" s="80">
        <v>100.68</v>
      </c>
      <c r="BS7" s="80">
        <v>103.34</v>
      </c>
      <c r="BT7" s="80">
        <v>91.9</v>
      </c>
      <c r="BU7" s="80">
        <v>78.67</v>
      </c>
      <c r="BV7" s="80">
        <v>80.56</v>
      </c>
      <c r="BW7" s="80">
        <v>76.55</v>
      </c>
      <c r="BX7" s="80">
        <v>77.739999999999995</v>
      </c>
      <c r="BY7" s="80">
        <v>77.459999999999994</v>
      </c>
      <c r="BZ7" s="80">
        <v>97.59</v>
      </c>
      <c r="CA7" s="80">
        <v>201.83</v>
      </c>
      <c r="CB7" s="80">
        <v>194.59</v>
      </c>
      <c r="CC7" s="80">
        <v>221.14</v>
      </c>
      <c r="CD7" s="80">
        <v>215.08</v>
      </c>
      <c r="CE7" s="80">
        <v>242.96</v>
      </c>
      <c r="CF7" s="80">
        <v>257.95</v>
      </c>
      <c r="CG7" s="80">
        <v>260.87</v>
      </c>
      <c r="CH7" s="80">
        <v>269.25</v>
      </c>
      <c r="CI7" s="80">
        <v>274.94</v>
      </c>
      <c r="CJ7" s="80">
        <v>290.02999999999997</v>
      </c>
      <c r="CK7" s="80">
        <v>181.66</v>
      </c>
      <c r="CL7" s="80">
        <v>72.48</v>
      </c>
      <c r="CM7" s="80">
        <v>71.81</v>
      </c>
      <c r="CN7" s="80">
        <v>77.78</v>
      </c>
      <c r="CO7" s="80">
        <v>83.33</v>
      </c>
      <c r="CP7" s="80">
        <v>81.3</v>
      </c>
      <c r="CQ7" s="80">
        <v>39.94</v>
      </c>
      <c r="CR7" s="80">
        <v>40.19</v>
      </c>
      <c r="CS7" s="80">
        <v>41.14</v>
      </c>
      <c r="CT7" s="80">
        <v>41.02</v>
      </c>
      <c r="CU7" s="80">
        <v>43.22</v>
      </c>
      <c r="CV7" s="80">
        <v>60.21</v>
      </c>
      <c r="CW7" s="80">
        <v>64.8</v>
      </c>
      <c r="CX7" s="80">
        <v>63.37</v>
      </c>
      <c r="CY7" s="80">
        <v>57</v>
      </c>
      <c r="CZ7" s="80">
        <v>52</v>
      </c>
      <c r="DA7" s="80">
        <v>53.51</v>
      </c>
      <c r="DB7" s="80">
        <v>69.41</v>
      </c>
      <c r="DC7" s="80">
        <v>71.52</v>
      </c>
      <c r="DD7" s="80">
        <v>70.42</v>
      </c>
      <c r="DE7" s="80">
        <v>69.900000000000006</v>
      </c>
      <c r="DF7" s="80">
        <v>70.16</v>
      </c>
      <c r="DG7" s="80">
        <v>89.21</v>
      </c>
      <c r="DH7" s="80">
        <v>49.98</v>
      </c>
      <c r="DI7" s="80">
        <v>44.63</v>
      </c>
      <c r="DJ7" s="80">
        <v>45.64</v>
      </c>
      <c r="DK7" s="80">
        <v>44.87</v>
      </c>
      <c r="DL7" s="80">
        <v>46.27</v>
      </c>
      <c r="DM7" s="80">
        <v>53.25</v>
      </c>
      <c r="DN7" s="80">
        <v>53.4</v>
      </c>
      <c r="DO7" s="80">
        <v>52.14</v>
      </c>
      <c r="DP7" s="80">
        <v>53.49</v>
      </c>
      <c r="DQ7" s="80">
        <v>51.79</v>
      </c>
      <c r="DR7" s="80">
        <v>52.41</v>
      </c>
      <c r="DS7" s="80">
        <v>6.11</v>
      </c>
      <c r="DT7" s="80">
        <v>8.3800000000000008</v>
      </c>
      <c r="DU7" s="80">
        <v>8.94</v>
      </c>
      <c r="DV7" s="80">
        <v>9.58</v>
      </c>
      <c r="DW7" s="80">
        <v>9.58</v>
      </c>
      <c r="DX7" s="80">
        <v>23.02</v>
      </c>
      <c r="DY7" s="80">
        <v>21.86</v>
      </c>
      <c r="DZ7" s="80">
        <v>21.01</v>
      </c>
      <c r="EA7" s="80">
        <v>21.96</v>
      </c>
      <c r="EB7" s="80">
        <v>23.12</v>
      </c>
      <c r="EC7" s="80">
        <v>26.78</v>
      </c>
      <c r="ED7" s="80">
        <v>0</v>
      </c>
      <c r="EE7" s="80">
        <v>0</v>
      </c>
      <c r="EF7" s="80">
        <v>0</v>
      </c>
      <c r="EG7" s="80">
        <v>0</v>
      </c>
      <c r="EH7" s="80">
        <v>0</v>
      </c>
      <c r="EI7" s="80">
        <v>0.38</v>
      </c>
      <c r="EJ7" s="80">
        <v>0.51</v>
      </c>
      <c r="EK7" s="80">
        <v>0.35</v>
      </c>
      <c r="EL7" s="80">
        <v>0.31</v>
      </c>
      <c r="EM7" s="80">
        <v>0.41</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54</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LGM24117</cp:lastModifiedBy>
  <dcterms:created xsi:type="dcterms:W3CDTF">2025-12-12T09:17:06Z</dcterms:created>
  <dcterms:modified xsi:type="dcterms:W3CDTF">2026-01-29T06:06:00Z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2026-01-29T06:06:00Z</vt:filetime>
  </property>
</Properties>
</file>