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7E6CADF9-D3B3-4FF6-8584-2F1690B4FCE2}" xr6:coauthVersionLast="47" xr6:coauthVersionMax="47" xr10:uidLastSave="{00000000-0000-0000-0000-000000000000}"/>
  <workbookProtection workbookAlgorithmName="SHA-512" workbookHashValue="a3BnffltP4a0H1RbFvCiz9qiiWlWWybogl4b28DdQ/0qA+OwD5jpgNfStlbJngNBcMNUoinkBulZ3xe34dfcnQ==" workbookSaltValue="mvAfF4LcNuRQvxIHUifdog=="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BB10" i="4" s="1"/>
  <c r="V6" i="5"/>
  <c r="AT10" i="4" s="1"/>
  <c r="U6" i="5"/>
  <c r="T6" i="5"/>
  <c r="BB8" i="4" s="1"/>
  <c r="S6" i="5"/>
  <c r="AT8" i="4" s="1"/>
  <c r="R6" i="5"/>
  <c r="Q6" i="5"/>
  <c r="W10" i="4" s="1"/>
  <c r="P6" i="5"/>
  <c r="P10" i="4" s="1"/>
  <c r="O6" i="5"/>
  <c r="N6" i="5"/>
  <c r="M6" i="5"/>
  <c r="AD8" i="4" s="1"/>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I85" i="4"/>
  <c r="E85" i="4"/>
  <c r="AL10" i="4"/>
  <c r="I10" i="4"/>
  <c r="B10" i="4"/>
  <c r="AL8" i="4"/>
  <c r="W8" i="4"/>
  <c r="P8" i="4"/>
  <c r="I8" i="4"/>
  <c r="B8" i="4"/>
</calcChain>
</file>

<file path=xl/sharedStrings.xml><?xml version="1.0" encoding="utf-8"?>
<sst xmlns="http://schemas.openxmlformats.org/spreadsheetml/2006/main" count="228" uniqueCount="115">
  <si>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</si>
  <si>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</si>
  <si>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</si>
  <si>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</si>
  <si>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</si>
  <si>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</si>
  <si>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</si>
  <si>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</si>
  <si>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</si>
  <si>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</si>
  <si>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</si>
  <si>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</si>
  <si>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</si>
  <si>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</si>
  <si>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</si>
  <si>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</si>
  <si>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</si>
  <si>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</si>
  <si>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</si>
  <si>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</si>
  <si>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</si>
  <si>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</si>
  <si>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</si>
  <si>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</si>
  <si>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</si>
  <si>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</si>
  <si>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</si>
  <si>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</si>
  <si>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</si>
  <si>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</si>
  <si>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</si>
  <si>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</si>
  <si>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</si>
  <si>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</si>
  <si>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</si>
  <si>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</si>
  <si>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</si>
  <si>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</si>
  <si>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</si>
  <si>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</si>
  <si>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</si>
  <si>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</si>
  <si>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</si>
  <si>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</si>
  <si>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</si>
  <si>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</si>
  <si>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</si>
  <si>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</si>
  <si>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</si>
  <si>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</si>
  <si>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</si>
  <si>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</si>
  <si>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</si>
  <si>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</si>
  <si>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</si>
  <si>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</si>
  <si>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</si>
  <si>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</si>
  <si>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</si>
  <si>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</si>
  <si>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</si>
  <si>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</si>
  <si>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</si>
  <si>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</si>
  <si>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</si>
  <si>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</si>
  <si>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</si>
  <si>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</si>
  <si>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</si>
  <si>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</si>
  <si>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</si>
  <si>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</si>
  <si>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</si>
  <si>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</si>
  <si>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</si>
  <si>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</si>
  <si>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</si>
  <si>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</si>
  <si>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</si>
  <si>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</si>
  <si>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</si>
  <si>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</si>
  <si>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</si>
  <si>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</si>
  <si>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</si>
  <si>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</si>
  <si>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</si>
  <si>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</si>
  <si>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</si>
  <si>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</si>
  <si>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</si>
  <si>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</si>
  <si>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</si>
  <si>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豊丘村</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</si>
  <si>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</si>
  <si>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</si>
  <si>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</si>
  <si>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</si>
  <si>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</si>
  <si>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</si>
  <si>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</si>
  <si>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</si>
  <si>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</si>
  <si>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</si>
  <si>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</si>
  <si>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</si>
  <si>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</si>
  <si>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</si>
  <si>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</si>
  <si>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</si>
  <si>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</si>
  <si>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</si>
  <si>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①経常収支比率
営業収益における給水収益以外の繰入金は、主に旧簡易水道事業における企業債の元利償還金であり、その内容は一般会計からの基準内繰入金であることから、経営状況は健全といえる。
しかし、施設の老朽化が進んでおり、令和３年度から全村を対象とした水道管更新工事に着手したため、この財源確保が必要であり、引続き健全運営を行えるよう経営の効率化を進めていく。
④企業債残高対給水収益比率
水道管更新工事の財源として借入れる企業債残高が増加傾向であるため、経営戦略等を踏まえた長期財政計画等により、適正な残高規模を見極め、管理していく。
⑤料金回収率
令和５年度に料金改定を実施したが、本年は給水原価の上昇により100％を下回った。今後は適正な料金水準の検討・見直しを行うとともに確保に努める。
⑦施設利用率
平均値以上であり、適正水準の施設規模と分析している。今後も現状を維持するとともに、施設更新時には、人口減少等も見据えた更なる規模の適正化について検討する。
⑧有収率
近年の計画的な水道管更新工事の実施により、有収率は高い値で推移している。今後も更新工事を継続し、更なる有収率の向上を図る。</t>
    <rPh sb="28" eb="29">
      <t>オモ</t>
    </rPh>
    <rPh sb="110" eb="112">
      <t>レイワ</t>
    </rPh>
    <rPh sb="113" eb="115">
      <t>ネンド</t>
    </rPh>
    <rPh sb="117" eb="119">
      <t>ゼンソン</t>
    </rPh>
    <rPh sb="120" eb="122">
      <t>タイショウ</t>
    </rPh>
    <rPh sb="125" eb="128">
      <t>スイドウカン</t>
    </rPh>
    <rPh sb="128" eb="130">
      <t>コウシン</t>
    </rPh>
    <rPh sb="130" eb="132">
      <t>コウジ</t>
    </rPh>
    <rPh sb="133" eb="135">
      <t>チャクシュ</t>
    </rPh>
    <rPh sb="181" eb="184">
      <t>キギョウサイ</t>
    </rPh>
    <rPh sb="184" eb="186">
      <t>ザンダカ</t>
    </rPh>
    <rPh sb="186" eb="187">
      <t>タイ</t>
    </rPh>
    <rPh sb="187" eb="191">
      <t>キュウスイシュウエキ</t>
    </rPh>
    <rPh sb="191" eb="193">
      <t>ヒリツ</t>
    </rPh>
    <rPh sb="194" eb="197">
      <t>スイドウカン</t>
    </rPh>
    <rPh sb="197" eb="201">
      <t>コウシンコウジ</t>
    </rPh>
    <rPh sb="202" eb="204">
      <t>ザイゲン</t>
    </rPh>
    <rPh sb="207" eb="209">
      <t>カリイ</t>
    </rPh>
    <rPh sb="211" eb="214">
      <t>キギョウサイ</t>
    </rPh>
    <rPh sb="214" eb="216">
      <t>ザンダカ</t>
    </rPh>
    <rPh sb="217" eb="219">
      <t>ゾウカ</t>
    </rPh>
    <rPh sb="219" eb="221">
      <t>ケイコウ</t>
    </rPh>
    <rPh sb="227" eb="232">
      <t>ケイエイセンリャクトウ</t>
    </rPh>
    <rPh sb="233" eb="234">
      <t>フ</t>
    </rPh>
    <rPh sb="237" eb="239">
      <t>チョウキ</t>
    </rPh>
    <rPh sb="239" eb="241">
      <t>ザイセイ</t>
    </rPh>
    <rPh sb="241" eb="243">
      <t>ケイカク</t>
    </rPh>
    <rPh sb="243" eb="244">
      <t>トウ</t>
    </rPh>
    <rPh sb="248" eb="250">
      <t>テキセイ</t>
    </rPh>
    <rPh sb="251" eb="253">
      <t>ザンダカ</t>
    </rPh>
    <rPh sb="253" eb="255">
      <t>キボ</t>
    </rPh>
    <rPh sb="256" eb="258">
      <t>ミキワ</t>
    </rPh>
    <rPh sb="260" eb="262">
      <t>カンリ</t>
    </rPh>
    <rPh sb="281" eb="285">
      <t>リョウキンカイテイ</t>
    </rPh>
    <rPh sb="286" eb="288">
      <t>ジッシ</t>
    </rPh>
    <rPh sb="292" eb="294">
      <t>ホンネン</t>
    </rPh>
    <rPh sb="295" eb="299">
      <t>キュウスイゲンカ</t>
    </rPh>
    <rPh sb="300" eb="302">
      <t>ジョウショウ</t>
    </rPh>
    <rPh sb="310" eb="312">
      <t>シタマワ</t>
    </rPh>
    <rPh sb="315" eb="317">
      <t>コンゴ</t>
    </rPh>
    <rPh sb="318" eb="320">
      <t>テキセイ</t>
    </rPh>
    <rPh sb="321" eb="323">
      <t>リョウキン</t>
    </rPh>
    <rPh sb="323" eb="325">
      <t>スイジュン</t>
    </rPh>
    <rPh sb="326" eb="328">
      <t>ケントウ</t>
    </rPh>
    <rPh sb="329" eb="331">
      <t>ミナオ</t>
    </rPh>
    <rPh sb="333" eb="334">
      <t>オコナ</t>
    </rPh>
    <rPh sb="339" eb="341">
      <t>カクホ</t>
    </rPh>
    <rPh sb="342" eb="343">
      <t>ツト</t>
    </rPh>
    <rPh sb="373" eb="375">
      <t>ブンセキ</t>
    </rPh>
    <rPh sb="403" eb="408">
      <t>ジンコウゲンショウトウ</t>
    </rPh>
    <rPh sb="409" eb="411">
      <t>ミス</t>
    </rPh>
    <rPh sb="437" eb="439">
      <t>キンネン</t>
    </rPh>
    <rPh sb="440" eb="443">
      <t>ケイカクテキ</t>
    </rPh>
    <rPh sb="444" eb="451">
      <t>スイドウカンコウシンコウジ</t>
    </rPh>
    <rPh sb="452" eb="454">
      <t>ジッシ</t>
    </rPh>
    <rPh sb="458" eb="461">
      <t>ユウシュウリツ</t>
    </rPh>
    <rPh sb="462" eb="463">
      <t>タカ</t>
    </rPh>
    <rPh sb="464" eb="465">
      <t>アタイ</t>
    </rPh>
    <rPh sb="466" eb="468">
      <t>スイイ</t>
    </rPh>
    <rPh sb="476" eb="480">
      <t>コウシンコウジ</t>
    </rPh>
    <rPh sb="481" eb="483">
      <t>ケイゾク</t>
    </rPh>
    <rPh sb="485" eb="486">
      <t>サラ</t>
    </rPh>
    <rPh sb="492" eb="494">
      <t>コウジョウ</t>
    </rPh>
    <rPh sb="495" eb="496">
      <t>ハカ</t>
    </rPh>
    <phoneticPr fontId="4"/>
  </si>
  <si>
    <t>平成23～25年度に村内の旧堀越・長沢簡易水道地区の耐用年数を超えた水道管の更新事業を実施した。
水道事業全体としては、平成29年度に水道施設の資産調査・評価を行った結果、水道管については、今後10年間で経年変化率が84％に達することが明らかとなった。
このため、令和元年度に経営戦略（アセットマネジメント計画）を策定し、令和２年度に更新計画を作成した。
③管路更新率
更新計画に基づき、令和３年度から水道管更新事業を計画的に進めている。今後も管路の法定耐用年数と修繕の必要性等を照し合わせ、優先度を考慮した効率的な管路更新を進める。</t>
    <rPh sb="0" eb="2">
      <t>ヘイセイ</t>
    </rPh>
    <rPh sb="26" eb="30">
      <t>タイヨウネンスウ</t>
    </rPh>
    <rPh sb="31" eb="32">
      <t>コ</t>
    </rPh>
    <rPh sb="34" eb="36">
      <t>スイドウ</t>
    </rPh>
    <rPh sb="60" eb="62">
      <t>ヘイセイ</t>
    </rPh>
    <rPh sb="72" eb="74">
      <t>シサン</t>
    </rPh>
    <rPh sb="80" eb="81">
      <t>オコナ</t>
    </rPh>
    <rPh sb="83" eb="85">
      <t>ケッカ</t>
    </rPh>
    <rPh sb="86" eb="88">
      <t>スイドウ</t>
    </rPh>
    <rPh sb="179" eb="184">
      <t>カンロコウシンリツ</t>
    </rPh>
    <rPh sb="250" eb="252">
      <t>コウリョ</t>
    </rPh>
    <rPh sb="258" eb="260">
      <t>カンロ</t>
    </rPh>
    <phoneticPr fontId="4"/>
  </si>
  <si>
    <t>水道施設の老朽化に伴い、令和元年度にアセットマネジメント計画（資産管理計画）を策定し、令和３年度から計画的な更新事業に着手している。
更新事業期間は25年間の計画であり、総事業費は52億円を見込んでいるが、近年の物価高騰に伴い工事費は増加傾向にある。また、維持管理費等の営業費用についても同様に増加傾向となっている。
この確保を目的として、適正な料金水準等の検討を行い、令和５年４月には平均10％増の料金改定を実施したが、人口減少に伴う水需要等の減少も見込まれるため、情勢を見極めつつ必要な検討・改定を行っていく。
今後も経営健全化のため、計画的な機器更新等を進める中で、職員の管理技術向上にも努める必要が有るため、一般会計部門との連携による人材確保を図り、持続可能な水道事業としての安定経営を目指す。</t>
    <rPh sb="0" eb="4">
      <t>スイドウシセツ</t>
    </rPh>
    <rPh sb="5" eb="8">
      <t>ロウキュウカ</t>
    </rPh>
    <rPh sb="9" eb="10">
      <t>トモナ</t>
    </rPh>
    <rPh sb="12" eb="16">
      <t>レイワガンネン</t>
    </rPh>
    <rPh sb="16" eb="17">
      <t>ド</t>
    </rPh>
    <rPh sb="103" eb="105">
      <t>キンネン</t>
    </rPh>
    <rPh sb="106" eb="110">
      <t>ブッカコウトウ</t>
    </rPh>
    <rPh sb="111" eb="112">
      <t>トモナ</t>
    </rPh>
    <rPh sb="114" eb="116">
      <t>ゾウカ</t>
    </rPh>
    <rPh sb="128" eb="133">
      <t>イジカンリヒ</t>
    </rPh>
    <rPh sb="133" eb="134">
      <t>トウ</t>
    </rPh>
    <rPh sb="135" eb="139">
      <t>エイギョウヒヨウ</t>
    </rPh>
    <rPh sb="144" eb="146">
      <t>ドウヨウ</t>
    </rPh>
    <rPh sb="147" eb="151">
      <t>ゾウカケイコウ</t>
    </rPh>
    <rPh sb="158" eb="160">
      <t>ザイゲン</t>
    </rPh>
    <rPh sb="161" eb="162">
      <t>フク</t>
    </rPh>
    <rPh sb="164" eb="166">
      <t>モクテキ</t>
    </rPh>
    <rPh sb="174" eb="175">
      <t>ナド</t>
    </rPh>
    <rPh sb="176" eb="178">
      <t>ケントウ</t>
    </rPh>
    <rPh sb="179" eb="180">
      <t>オコナ</t>
    </rPh>
    <rPh sb="184" eb="185">
      <t>ネン</t>
    </rPh>
    <rPh sb="186" eb="187">
      <t>ガツ</t>
    </rPh>
    <rPh sb="190" eb="192">
      <t>ヘイキン</t>
    </rPh>
    <rPh sb="195" eb="196">
      <t>ゾウ</t>
    </rPh>
    <rPh sb="202" eb="204">
      <t>ジッシ</t>
    </rPh>
    <rPh sb="208" eb="212">
      <t>ジンコウゲンショウ</t>
    </rPh>
    <rPh sb="213" eb="214">
      <t>トモナ</t>
    </rPh>
    <rPh sb="215" eb="218">
      <t>ミズジュヨウ</t>
    </rPh>
    <rPh sb="219" eb="221">
      <t>ゲンショウ</t>
    </rPh>
    <rPh sb="221" eb="222">
      <t>トウ</t>
    </rPh>
    <rPh sb="223" eb="225">
      <t>ミコ</t>
    </rPh>
    <rPh sb="228" eb="229">
      <t>ナカ</t>
    </rPh>
    <rPh sb="234" eb="236">
      <t>ジョウセイ</t>
    </rPh>
    <rPh sb="237" eb="239">
      <t>ミキワ</t>
    </rPh>
    <rPh sb="242" eb="244">
      <t>ヒツヨウ</t>
    </rPh>
    <rPh sb="245" eb="247">
      <t>ケントウ</t>
    </rPh>
    <rPh sb="248" eb="250">
      <t>カイテイ</t>
    </rPh>
    <rPh sb="251" eb="252">
      <t>オコナ</t>
    </rPh>
    <rPh sb="267" eb="269">
      <t>シセツ</t>
    </rPh>
    <rPh sb="275" eb="276">
      <t>トウ</t>
    </rPh>
    <rPh sb="277" eb="278">
      <t>ト</t>
    </rPh>
    <rPh sb="280" eb="281">
      <t>スス</t>
    </rPh>
    <rPh sb="283" eb="284">
      <t>ナカ</t>
    </rPh>
    <rPh sb="286" eb="288">
      <t>ショクイン</t>
    </rPh>
    <rPh sb="289" eb="293">
      <t>カンリギジュツ</t>
    </rPh>
    <rPh sb="293" eb="295">
      <t>コウジョウ</t>
    </rPh>
    <rPh sb="297" eb="298">
      <t>ツト</t>
    </rPh>
    <rPh sb="300" eb="302">
      <t>ヒツヨウ</t>
    </rPh>
    <rPh sb="303" eb="304">
      <t>ア</t>
    </rPh>
    <rPh sb="326" eb="327">
      <t>ハカ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</si>
</sst>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0.14000000000000001</c:v>
                </c:pt>
                <c:pt idx="1">
                  <c:v>3.59</c:v>
                </c:pt>
                <c:pt idx="2">
                  <c:v>8.89</c:v>
                </c:pt>
                <c:pt idx="3">
                  <c:v>2.2999999999999998</c:v>
                </c:pt>
                <c:pt idx="4">
                  <c:v>1.28</c:v>
                </c:pt>
              </c:numCache>
            </c:numRef>
          </c:val>
          <c:extLst>
            <c:ext xmlns:c16="http://schemas.microsoft.com/office/drawing/2014/chart" uri="{C3380CC4-5D6E-409C-BE32-E72D297353CC}">
              <c16:uniqueId val="{00000000-CAF5-4121-A3AF-EDE862235738}"/>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CAF5-4121-A3AF-EDE862235738}"/>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110.68</c:v>
                </c:pt>
                <c:pt idx="1">
                  <c:v>117.79</c:v>
                </c:pt>
                <c:pt idx="2">
                  <c:v>112.1</c:v>
                </c:pt>
                <c:pt idx="3">
                  <c:v>117.55</c:v>
                </c:pt>
                <c:pt idx="4">
                  <c:v>102.48</c:v>
                </c:pt>
              </c:numCache>
            </c:numRef>
          </c:val>
          <c:extLst>
            <c:ext xmlns:c16="http://schemas.microsoft.com/office/drawing/2014/chart" uri="{C3380CC4-5D6E-409C-BE32-E72D297353CC}">
              <c16:uniqueId val="{00000000-D6C5-4683-9C5F-D31347198D4A}"/>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D6C5-4683-9C5F-D31347198D4A}"/>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18.93</c:v>
                </c:pt>
                <c:pt idx="1">
                  <c:v>19.739999999999998</c:v>
                </c:pt>
                <c:pt idx="2">
                  <c:v>18.920000000000002</c:v>
                </c:pt>
                <c:pt idx="3">
                  <c:v>19.2</c:v>
                </c:pt>
                <c:pt idx="4">
                  <c:v>19.72</c:v>
                </c:pt>
              </c:numCache>
            </c:numRef>
          </c:val>
          <c:extLst>
            <c:ext xmlns:c16="http://schemas.microsoft.com/office/drawing/2014/chart" uri="{C3380CC4-5D6E-409C-BE32-E72D297353CC}">
              <c16:uniqueId val="{00000000-5559-4EBB-99B4-33269C30D48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5559-4EBB-99B4-33269C30D48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50.59</c:v>
                </c:pt>
                <c:pt idx="1">
                  <c:v>47.89</c:v>
                </c:pt>
                <c:pt idx="2">
                  <c:v>56.6</c:v>
                </c:pt>
                <c:pt idx="3">
                  <c:v>55.06</c:v>
                </c:pt>
                <c:pt idx="4">
                  <c:v>52.57</c:v>
                </c:pt>
              </c:numCache>
            </c:numRef>
          </c:val>
          <c:extLst>
            <c:ext xmlns:c16="http://schemas.microsoft.com/office/drawing/2014/chart" uri="{C3380CC4-5D6E-409C-BE32-E72D297353CC}">
              <c16:uniqueId val="{00000000-6C7D-495C-B456-D685D28C766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6C7D-495C-B456-D685D28C766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94C-413E-8491-464EE54447C8}"/>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594C-413E-8491-464EE54447C8}"/>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535.54</c:v>
                </c:pt>
                <c:pt idx="1">
                  <c:v>137.80000000000001</c:v>
                </c:pt>
                <c:pt idx="2">
                  <c:v>608.79999999999995</c:v>
                </c:pt>
                <c:pt idx="3">
                  <c:v>626.87</c:v>
                </c:pt>
                <c:pt idx="4">
                  <c:v>599.99</c:v>
                </c:pt>
              </c:numCache>
            </c:numRef>
          </c:val>
          <c:extLst>
            <c:ext xmlns:c16="http://schemas.microsoft.com/office/drawing/2014/chart" uri="{C3380CC4-5D6E-409C-BE32-E72D297353CC}">
              <c16:uniqueId val="{00000000-E7E8-4DBA-80D2-BF3D1E86766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E7E8-4DBA-80D2-BF3D1E86766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413.21</c:v>
                </c:pt>
                <c:pt idx="1">
                  <c:v>440.52</c:v>
                </c:pt>
                <c:pt idx="2">
                  <c:v>810.3</c:v>
                </c:pt>
                <c:pt idx="3">
                  <c:v>888.46</c:v>
                </c:pt>
                <c:pt idx="4">
                  <c:v>1096.3</c:v>
                </c:pt>
              </c:numCache>
            </c:numRef>
          </c:val>
          <c:extLst>
            <c:ext xmlns:c16="http://schemas.microsoft.com/office/drawing/2014/chart" uri="{C3380CC4-5D6E-409C-BE32-E72D297353CC}">
              <c16:uniqueId val="{00000000-CF4A-444D-A1D7-E1D6F61166C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CF4A-444D-A1D7-E1D6F61166C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108.53</c:v>
                </c:pt>
                <c:pt idx="1">
                  <c:v>106.46</c:v>
                </c:pt>
                <c:pt idx="2">
                  <c:v>97.97</c:v>
                </c:pt>
                <c:pt idx="3">
                  <c:v>105.1</c:v>
                </c:pt>
                <c:pt idx="4">
                  <c:v>90.45</c:v>
                </c:pt>
              </c:numCache>
            </c:numRef>
          </c:val>
          <c:extLst>
            <c:ext xmlns:c16="http://schemas.microsoft.com/office/drawing/2014/chart" uri="{C3380CC4-5D6E-409C-BE32-E72D297353CC}">
              <c16:uniqueId val="{00000000-79E9-4EC5-8D59-0B54F1D092F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79E9-4EC5-8D59-0B54F1D092F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149.18</c:v>
                </c:pt>
                <c:pt idx="1">
                  <c:v>153.13999999999999</c:v>
                </c:pt>
                <c:pt idx="2">
                  <c:v>163.99</c:v>
                </c:pt>
                <c:pt idx="3">
                  <c:v>170.14</c:v>
                </c:pt>
                <c:pt idx="4">
                  <c:v>201.03</c:v>
                </c:pt>
              </c:numCache>
            </c:numRef>
          </c:val>
          <c:extLst>
            <c:ext xmlns:c16="http://schemas.microsoft.com/office/drawing/2014/chart" uri="{C3380CC4-5D6E-409C-BE32-E72D297353CC}">
              <c16:uniqueId val="{00000000-EB1E-4B39-ADD4-B7C9EF54479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EB1E-4B39-ADD4-B7C9EF54479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70.22</c:v>
                </c:pt>
                <c:pt idx="1">
                  <c:v>69.95</c:v>
                </c:pt>
                <c:pt idx="2">
                  <c:v>67.72</c:v>
                </c:pt>
                <c:pt idx="3">
                  <c:v>68.36</c:v>
                </c:pt>
                <c:pt idx="4">
                  <c:v>68.37</c:v>
                </c:pt>
              </c:numCache>
            </c:numRef>
          </c:val>
          <c:extLst>
            <c:ext xmlns:c16="http://schemas.microsoft.com/office/drawing/2014/chart" uri="{C3380CC4-5D6E-409C-BE32-E72D297353CC}">
              <c16:uniqueId val="{00000000-7AE2-4514-8428-B73A34A89EDA}"/>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7AE2-4514-8428-B73A34A89EDA}"/>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83.12</c:v>
                </c:pt>
                <c:pt idx="1">
                  <c:v>83.03</c:v>
                </c:pt>
                <c:pt idx="2">
                  <c:v>86.94</c:v>
                </c:pt>
                <c:pt idx="3">
                  <c:v>85.2</c:v>
                </c:pt>
                <c:pt idx="4">
                  <c:v>84.89</c:v>
                </c:pt>
              </c:numCache>
            </c:numRef>
          </c:val>
          <c:extLst>
            <c:ext xmlns:c16="http://schemas.microsoft.com/office/drawing/2014/chart" uri="{C3380CC4-5D6E-409C-BE32-E72D297353CC}">
              <c16:uniqueId val="{00000000-112C-43BC-949D-F20848911C9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112C-43BC-949D-F20848911C9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G9" zoomScale="80" zoomScaleNormal="8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長野県　豊丘村</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A8</v>
      </c>
      <c r="X8" s="74"/>
      <c r="Y8" s="74"/>
      <c r="Z8" s="74"/>
      <c r="AA8" s="74"/>
      <c r="AB8" s="74"/>
      <c r="AC8" s="74"/>
      <c r="AD8" s="74" t="str">
        <f>データ!$M$6</f>
        <v>非設置</v>
      </c>
      <c r="AE8" s="74"/>
      <c r="AF8" s="74"/>
      <c r="AG8" s="74"/>
      <c r="AH8" s="74"/>
      <c r="AI8" s="74"/>
      <c r="AJ8" s="74"/>
      <c r="AK8" s="2"/>
      <c r="AL8" s="65">
        <f>データ!$R$6</f>
        <v>6501</v>
      </c>
      <c r="AM8" s="65"/>
      <c r="AN8" s="65"/>
      <c r="AO8" s="65"/>
      <c r="AP8" s="65"/>
      <c r="AQ8" s="65"/>
      <c r="AR8" s="65"/>
      <c r="AS8" s="65"/>
      <c r="AT8" s="36">
        <f>データ!$S$6</f>
        <v>76.790000000000006</v>
      </c>
      <c r="AU8" s="37"/>
      <c r="AV8" s="37"/>
      <c r="AW8" s="37"/>
      <c r="AX8" s="37"/>
      <c r="AY8" s="37"/>
      <c r="AZ8" s="37"/>
      <c r="BA8" s="37"/>
      <c r="BB8" s="54">
        <f>データ!$T$6</f>
        <v>84.66</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51.76</v>
      </c>
      <c r="J10" s="37"/>
      <c r="K10" s="37"/>
      <c r="L10" s="37"/>
      <c r="M10" s="37"/>
      <c r="N10" s="37"/>
      <c r="O10" s="64"/>
      <c r="P10" s="54">
        <f>データ!$P$6</f>
        <v>99.83</v>
      </c>
      <c r="Q10" s="54"/>
      <c r="R10" s="54"/>
      <c r="S10" s="54"/>
      <c r="T10" s="54"/>
      <c r="U10" s="54"/>
      <c r="V10" s="54"/>
      <c r="W10" s="65">
        <f>データ!$Q$6</f>
        <v>3605</v>
      </c>
      <c r="X10" s="65"/>
      <c r="Y10" s="65"/>
      <c r="Z10" s="65"/>
      <c r="AA10" s="65"/>
      <c r="AB10" s="65"/>
      <c r="AC10" s="65"/>
      <c r="AD10" s="2"/>
      <c r="AE10" s="2"/>
      <c r="AF10" s="2"/>
      <c r="AG10" s="2"/>
      <c r="AH10" s="2"/>
      <c r="AI10" s="2"/>
      <c r="AJ10" s="2"/>
      <c r="AK10" s="2"/>
      <c r="AL10" s="65">
        <f>データ!$U$6</f>
        <v>6461</v>
      </c>
      <c r="AM10" s="65"/>
      <c r="AN10" s="65"/>
      <c r="AO10" s="65"/>
      <c r="AP10" s="65"/>
      <c r="AQ10" s="65"/>
      <c r="AR10" s="65"/>
      <c r="AS10" s="65"/>
      <c r="AT10" s="36">
        <f>データ!$V$6</f>
        <v>19</v>
      </c>
      <c r="AU10" s="37"/>
      <c r="AV10" s="37"/>
      <c r="AW10" s="37"/>
      <c r="AX10" s="37"/>
      <c r="AY10" s="37"/>
      <c r="AZ10" s="37"/>
      <c r="BA10" s="37"/>
      <c r="BB10" s="54">
        <f>データ!$W$6</f>
        <v>340.05</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9" t="s">
        <v>112</v>
      </c>
      <c r="BM16" s="90"/>
      <c r="BN16" s="90"/>
      <c r="BO16" s="90"/>
      <c r="BP16" s="90"/>
      <c r="BQ16" s="90"/>
      <c r="BR16" s="90"/>
      <c r="BS16" s="90"/>
      <c r="BT16" s="90"/>
      <c r="BU16" s="90"/>
      <c r="BV16" s="90"/>
      <c r="BW16" s="90"/>
      <c r="BX16" s="90"/>
      <c r="BY16" s="90"/>
      <c r="BZ16" s="9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9"/>
      <c r="BM17" s="90"/>
      <c r="BN17" s="90"/>
      <c r="BO17" s="90"/>
      <c r="BP17" s="90"/>
      <c r="BQ17" s="90"/>
      <c r="BR17" s="90"/>
      <c r="BS17" s="90"/>
      <c r="BT17" s="90"/>
      <c r="BU17" s="90"/>
      <c r="BV17" s="90"/>
      <c r="BW17" s="90"/>
      <c r="BX17" s="90"/>
      <c r="BY17" s="90"/>
      <c r="BZ17" s="9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9"/>
      <c r="BM18" s="90"/>
      <c r="BN18" s="90"/>
      <c r="BO18" s="90"/>
      <c r="BP18" s="90"/>
      <c r="BQ18" s="90"/>
      <c r="BR18" s="90"/>
      <c r="BS18" s="90"/>
      <c r="BT18" s="90"/>
      <c r="BU18" s="90"/>
      <c r="BV18" s="90"/>
      <c r="BW18" s="90"/>
      <c r="BX18" s="90"/>
      <c r="BY18" s="90"/>
      <c r="BZ18" s="9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9"/>
      <c r="BM19" s="90"/>
      <c r="BN19" s="90"/>
      <c r="BO19" s="90"/>
      <c r="BP19" s="90"/>
      <c r="BQ19" s="90"/>
      <c r="BR19" s="90"/>
      <c r="BS19" s="90"/>
      <c r="BT19" s="90"/>
      <c r="BU19" s="90"/>
      <c r="BV19" s="90"/>
      <c r="BW19" s="90"/>
      <c r="BX19" s="90"/>
      <c r="BY19" s="90"/>
      <c r="BZ19" s="9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9"/>
      <c r="BM20" s="90"/>
      <c r="BN20" s="90"/>
      <c r="BO20" s="90"/>
      <c r="BP20" s="90"/>
      <c r="BQ20" s="90"/>
      <c r="BR20" s="90"/>
      <c r="BS20" s="90"/>
      <c r="BT20" s="90"/>
      <c r="BU20" s="90"/>
      <c r="BV20" s="90"/>
      <c r="BW20" s="90"/>
      <c r="BX20" s="90"/>
      <c r="BY20" s="90"/>
      <c r="BZ20" s="9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9"/>
      <c r="BM21" s="90"/>
      <c r="BN21" s="90"/>
      <c r="BO21" s="90"/>
      <c r="BP21" s="90"/>
      <c r="BQ21" s="90"/>
      <c r="BR21" s="90"/>
      <c r="BS21" s="90"/>
      <c r="BT21" s="90"/>
      <c r="BU21" s="90"/>
      <c r="BV21" s="90"/>
      <c r="BW21" s="90"/>
      <c r="BX21" s="90"/>
      <c r="BY21" s="90"/>
      <c r="BZ21" s="9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9"/>
      <c r="BM22" s="90"/>
      <c r="BN22" s="90"/>
      <c r="BO22" s="90"/>
      <c r="BP22" s="90"/>
      <c r="BQ22" s="90"/>
      <c r="BR22" s="90"/>
      <c r="BS22" s="90"/>
      <c r="BT22" s="90"/>
      <c r="BU22" s="90"/>
      <c r="BV22" s="90"/>
      <c r="BW22" s="90"/>
      <c r="BX22" s="90"/>
      <c r="BY22" s="90"/>
      <c r="BZ22" s="9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9"/>
      <c r="BM23" s="90"/>
      <c r="BN23" s="90"/>
      <c r="BO23" s="90"/>
      <c r="BP23" s="90"/>
      <c r="BQ23" s="90"/>
      <c r="BR23" s="90"/>
      <c r="BS23" s="90"/>
      <c r="BT23" s="90"/>
      <c r="BU23" s="90"/>
      <c r="BV23" s="90"/>
      <c r="BW23" s="90"/>
      <c r="BX23" s="90"/>
      <c r="BY23" s="90"/>
      <c r="BZ23" s="9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9"/>
      <c r="BM24" s="90"/>
      <c r="BN24" s="90"/>
      <c r="BO24" s="90"/>
      <c r="BP24" s="90"/>
      <c r="BQ24" s="90"/>
      <c r="BR24" s="90"/>
      <c r="BS24" s="90"/>
      <c r="BT24" s="90"/>
      <c r="BU24" s="90"/>
      <c r="BV24" s="90"/>
      <c r="BW24" s="90"/>
      <c r="BX24" s="90"/>
      <c r="BY24" s="90"/>
      <c r="BZ24" s="9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9"/>
      <c r="BM25" s="90"/>
      <c r="BN25" s="90"/>
      <c r="BO25" s="90"/>
      <c r="BP25" s="90"/>
      <c r="BQ25" s="90"/>
      <c r="BR25" s="90"/>
      <c r="BS25" s="90"/>
      <c r="BT25" s="90"/>
      <c r="BU25" s="90"/>
      <c r="BV25" s="90"/>
      <c r="BW25" s="90"/>
      <c r="BX25" s="90"/>
      <c r="BY25" s="90"/>
      <c r="BZ25" s="9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9"/>
      <c r="BM26" s="90"/>
      <c r="BN26" s="90"/>
      <c r="BO26" s="90"/>
      <c r="BP26" s="90"/>
      <c r="BQ26" s="90"/>
      <c r="BR26" s="90"/>
      <c r="BS26" s="90"/>
      <c r="BT26" s="90"/>
      <c r="BU26" s="90"/>
      <c r="BV26" s="90"/>
      <c r="BW26" s="90"/>
      <c r="BX26" s="90"/>
      <c r="BY26" s="90"/>
      <c r="BZ26" s="9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9"/>
      <c r="BM27" s="90"/>
      <c r="BN27" s="90"/>
      <c r="BO27" s="90"/>
      <c r="BP27" s="90"/>
      <c r="BQ27" s="90"/>
      <c r="BR27" s="90"/>
      <c r="BS27" s="90"/>
      <c r="BT27" s="90"/>
      <c r="BU27" s="90"/>
      <c r="BV27" s="90"/>
      <c r="BW27" s="90"/>
      <c r="BX27" s="90"/>
      <c r="BY27" s="90"/>
      <c r="BZ27" s="9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9"/>
      <c r="BM28" s="90"/>
      <c r="BN28" s="90"/>
      <c r="BO28" s="90"/>
      <c r="BP28" s="90"/>
      <c r="BQ28" s="90"/>
      <c r="BR28" s="90"/>
      <c r="BS28" s="90"/>
      <c r="BT28" s="90"/>
      <c r="BU28" s="90"/>
      <c r="BV28" s="90"/>
      <c r="BW28" s="90"/>
      <c r="BX28" s="90"/>
      <c r="BY28" s="90"/>
      <c r="BZ28" s="9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9"/>
      <c r="BM29" s="90"/>
      <c r="BN29" s="90"/>
      <c r="BO29" s="90"/>
      <c r="BP29" s="90"/>
      <c r="BQ29" s="90"/>
      <c r="BR29" s="90"/>
      <c r="BS29" s="90"/>
      <c r="BT29" s="90"/>
      <c r="BU29" s="90"/>
      <c r="BV29" s="90"/>
      <c r="BW29" s="90"/>
      <c r="BX29" s="90"/>
      <c r="BY29" s="90"/>
      <c r="BZ29" s="9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9"/>
      <c r="BM30" s="90"/>
      <c r="BN30" s="90"/>
      <c r="BO30" s="90"/>
      <c r="BP30" s="90"/>
      <c r="BQ30" s="90"/>
      <c r="BR30" s="90"/>
      <c r="BS30" s="90"/>
      <c r="BT30" s="90"/>
      <c r="BU30" s="90"/>
      <c r="BV30" s="90"/>
      <c r="BW30" s="90"/>
      <c r="BX30" s="90"/>
      <c r="BY30" s="90"/>
      <c r="BZ30" s="9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9"/>
      <c r="BM31" s="90"/>
      <c r="BN31" s="90"/>
      <c r="BO31" s="90"/>
      <c r="BP31" s="90"/>
      <c r="BQ31" s="90"/>
      <c r="BR31" s="90"/>
      <c r="BS31" s="90"/>
      <c r="BT31" s="90"/>
      <c r="BU31" s="90"/>
      <c r="BV31" s="90"/>
      <c r="BW31" s="90"/>
      <c r="BX31" s="90"/>
      <c r="BY31" s="90"/>
      <c r="BZ31" s="9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9"/>
      <c r="BM32" s="90"/>
      <c r="BN32" s="90"/>
      <c r="BO32" s="90"/>
      <c r="BP32" s="90"/>
      <c r="BQ32" s="90"/>
      <c r="BR32" s="90"/>
      <c r="BS32" s="90"/>
      <c r="BT32" s="90"/>
      <c r="BU32" s="90"/>
      <c r="BV32" s="90"/>
      <c r="BW32" s="90"/>
      <c r="BX32" s="90"/>
      <c r="BY32" s="90"/>
      <c r="BZ32" s="9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9"/>
      <c r="BM33" s="90"/>
      <c r="BN33" s="90"/>
      <c r="BO33" s="90"/>
      <c r="BP33" s="90"/>
      <c r="BQ33" s="90"/>
      <c r="BR33" s="90"/>
      <c r="BS33" s="90"/>
      <c r="BT33" s="90"/>
      <c r="BU33" s="90"/>
      <c r="BV33" s="90"/>
      <c r="BW33" s="90"/>
      <c r="BX33" s="90"/>
      <c r="BY33" s="90"/>
      <c r="BZ33" s="9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9"/>
      <c r="BM34" s="90"/>
      <c r="BN34" s="90"/>
      <c r="BO34" s="90"/>
      <c r="BP34" s="90"/>
      <c r="BQ34" s="90"/>
      <c r="BR34" s="90"/>
      <c r="BS34" s="90"/>
      <c r="BT34" s="90"/>
      <c r="BU34" s="90"/>
      <c r="BV34" s="90"/>
      <c r="BW34" s="90"/>
      <c r="BX34" s="90"/>
      <c r="BY34" s="90"/>
      <c r="BZ34" s="9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9"/>
      <c r="BM35" s="90"/>
      <c r="BN35" s="90"/>
      <c r="BO35" s="90"/>
      <c r="BP35" s="90"/>
      <c r="BQ35" s="90"/>
      <c r="BR35" s="90"/>
      <c r="BS35" s="90"/>
      <c r="BT35" s="90"/>
      <c r="BU35" s="90"/>
      <c r="BV35" s="90"/>
      <c r="BW35" s="90"/>
      <c r="BX35" s="90"/>
      <c r="BY35" s="90"/>
      <c r="BZ35" s="9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9"/>
      <c r="BM36" s="90"/>
      <c r="BN36" s="90"/>
      <c r="BO36" s="90"/>
      <c r="BP36" s="90"/>
      <c r="BQ36" s="90"/>
      <c r="BR36" s="90"/>
      <c r="BS36" s="90"/>
      <c r="BT36" s="90"/>
      <c r="BU36" s="90"/>
      <c r="BV36" s="90"/>
      <c r="BW36" s="90"/>
      <c r="BX36" s="90"/>
      <c r="BY36" s="90"/>
      <c r="BZ36" s="9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9"/>
      <c r="BM37" s="90"/>
      <c r="BN37" s="90"/>
      <c r="BO37" s="90"/>
      <c r="BP37" s="90"/>
      <c r="BQ37" s="90"/>
      <c r="BR37" s="90"/>
      <c r="BS37" s="90"/>
      <c r="BT37" s="90"/>
      <c r="BU37" s="90"/>
      <c r="BV37" s="90"/>
      <c r="BW37" s="90"/>
      <c r="BX37" s="90"/>
      <c r="BY37" s="90"/>
      <c r="BZ37" s="9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9"/>
      <c r="BM38" s="90"/>
      <c r="BN38" s="90"/>
      <c r="BO38" s="90"/>
      <c r="BP38" s="90"/>
      <c r="BQ38" s="90"/>
      <c r="BR38" s="90"/>
      <c r="BS38" s="90"/>
      <c r="BT38" s="90"/>
      <c r="BU38" s="90"/>
      <c r="BV38" s="90"/>
      <c r="BW38" s="90"/>
      <c r="BX38" s="90"/>
      <c r="BY38" s="90"/>
      <c r="BZ38" s="9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9"/>
      <c r="BM39" s="90"/>
      <c r="BN39" s="90"/>
      <c r="BO39" s="90"/>
      <c r="BP39" s="90"/>
      <c r="BQ39" s="90"/>
      <c r="BR39" s="90"/>
      <c r="BS39" s="90"/>
      <c r="BT39" s="90"/>
      <c r="BU39" s="90"/>
      <c r="BV39" s="90"/>
      <c r="BW39" s="90"/>
      <c r="BX39" s="90"/>
      <c r="BY39" s="90"/>
      <c r="BZ39" s="9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9"/>
      <c r="BM40" s="90"/>
      <c r="BN40" s="90"/>
      <c r="BO40" s="90"/>
      <c r="BP40" s="90"/>
      <c r="BQ40" s="90"/>
      <c r="BR40" s="90"/>
      <c r="BS40" s="90"/>
      <c r="BT40" s="90"/>
      <c r="BU40" s="90"/>
      <c r="BV40" s="90"/>
      <c r="BW40" s="90"/>
      <c r="BX40" s="90"/>
      <c r="BY40" s="90"/>
      <c r="BZ40" s="9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9"/>
      <c r="BM41" s="90"/>
      <c r="BN41" s="90"/>
      <c r="BO41" s="90"/>
      <c r="BP41" s="90"/>
      <c r="BQ41" s="90"/>
      <c r="BR41" s="90"/>
      <c r="BS41" s="90"/>
      <c r="BT41" s="90"/>
      <c r="BU41" s="90"/>
      <c r="BV41" s="90"/>
      <c r="BW41" s="90"/>
      <c r="BX41" s="90"/>
      <c r="BY41" s="90"/>
      <c r="BZ41" s="9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9"/>
      <c r="BM42" s="90"/>
      <c r="BN42" s="90"/>
      <c r="BO42" s="90"/>
      <c r="BP42" s="90"/>
      <c r="BQ42" s="90"/>
      <c r="BR42" s="90"/>
      <c r="BS42" s="90"/>
      <c r="BT42" s="90"/>
      <c r="BU42" s="90"/>
      <c r="BV42" s="90"/>
      <c r="BW42" s="90"/>
      <c r="BX42" s="90"/>
      <c r="BY42" s="90"/>
      <c r="BZ42" s="9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9"/>
      <c r="BM43" s="90"/>
      <c r="BN43" s="90"/>
      <c r="BO43" s="90"/>
      <c r="BP43" s="90"/>
      <c r="BQ43" s="90"/>
      <c r="BR43" s="90"/>
      <c r="BS43" s="90"/>
      <c r="BT43" s="90"/>
      <c r="BU43" s="90"/>
      <c r="BV43" s="90"/>
      <c r="BW43" s="90"/>
      <c r="BX43" s="90"/>
      <c r="BY43" s="90"/>
      <c r="BZ43" s="9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9"/>
      <c r="BM44" s="90"/>
      <c r="BN44" s="90"/>
      <c r="BO44" s="90"/>
      <c r="BP44" s="90"/>
      <c r="BQ44" s="90"/>
      <c r="BR44" s="90"/>
      <c r="BS44" s="90"/>
      <c r="BT44" s="90"/>
      <c r="BU44" s="90"/>
      <c r="BV44" s="90"/>
      <c r="BW44" s="90"/>
      <c r="BX44" s="90"/>
      <c r="BY44" s="90"/>
      <c r="BZ44" s="9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113</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114</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DemsJAgR/GkG9dAXBMmdSsOt84F6Qp6RCZdWv18Ww920BlFa5VhG7bhaSZY0vaFV0s1lNHU/dlcQkd1rcTLbyQ==" saltValue="OqyVMV1OgwWirJAqPNtsK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204161</v>
      </c>
      <c r="D6" s="20">
        <f t="shared" si="3"/>
        <v>46</v>
      </c>
      <c r="E6" s="20">
        <f t="shared" si="3"/>
        <v>1</v>
      </c>
      <c r="F6" s="20">
        <f t="shared" si="3"/>
        <v>0</v>
      </c>
      <c r="G6" s="20">
        <f t="shared" si="3"/>
        <v>1</v>
      </c>
      <c r="H6" s="20" t="str">
        <f t="shared" si="3"/>
        <v>長野県　豊丘村</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51.76</v>
      </c>
      <c r="P6" s="21">
        <f t="shared" si="3"/>
        <v>99.83</v>
      </c>
      <c r="Q6" s="21">
        <f t="shared" si="3"/>
        <v>3605</v>
      </c>
      <c r="R6" s="21">
        <f t="shared" si="3"/>
        <v>6501</v>
      </c>
      <c r="S6" s="21">
        <f t="shared" si="3"/>
        <v>76.790000000000006</v>
      </c>
      <c r="T6" s="21">
        <f t="shared" si="3"/>
        <v>84.66</v>
      </c>
      <c r="U6" s="21">
        <f t="shared" si="3"/>
        <v>6461</v>
      </c>
      <c r="V6" s="21">
        <f t="shared" si="3"/>
        <v>19</v>
      </c>
      <c r="W6" s="21">
        <f t="shared" si="3"/>
        <v>340.05</v>
      </c>
      <c r="X6" s="22">
        <f>IF(X7="",NA(),X7)</f>
        <v>110.68</v>
      </c>
      <c r="Y6" s="22">
        <f t="shared" ref="Y6:AG6" si="4">IF(Y7="",NA(),Y7)</f>
        <v>117.79</v>
      </c>
      <c r="Z6" s="22">
        <f t="shared" si="4"/>
        <v>112.1</v>
      </c>
      <c r="AA6" s="22">
        <f t="shared" si="4"/>
        <v>117.55</v>
      </c>
      <c r="AB6" s="22">
        <f t="shared" si="4"/>
        <v>102.48</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535.54</v>
      </c>
      <c r="AU6" s="22">
        <f t="shared" ref="AU6:BC6" si="6">IF(AU7="",NA(),AU7)</f>
        <v>137.80000000000001</v>
      </c>
      <c r="AV6" s="22">
        <f t="shared" si="6"/>
        <v>608.79999999999995</v>
      </c>
      <c r="AW6" s="22">
        <f t="shared" si="6"/>
        <v>626.87</v>
      </c>
      <c r="AX6" s="22">
        <f t="shared" si="6"/>
        <v>599.99</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413.21</v>
      </c>
      <c r="BF6" s="22">
        <f t="shared" ref="BF6:BN6" si="7">IF(BF7="",NA(),BF7)</f>
        <v>440.52</v>
      </c>
      <c r="BG6" s="22">
        <f t="shared" si="7"/>
        <v>810.3</v>
      </c>
      <c r="BH6" s="22">
        <f t="shared" si="7"/>
        <v>888.46</v>
      </c>
      <c r="BI6" s="22">
        <f t="shared" si="7"/>
        <v>1096.3</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108.53</v>
      </c>
      <c r="BQ6" s="22">
        <f t="shared" ref="BQ6:BY6" si="8">IF(BQ7="",NA(),BQ7)</f>
        <v>106.46</v>
      </c>
      <c r="BR6" s="22">
        <f t="shared" si="8"/>
        <v>97.97</v>
      </c>
      <c r="BS6" s="22">
        <f t="shared" si="8"/>
        <v>105.1</v>
      </c>
      <c r="BT6" s="22">
        <f t="shared" si="8"/>
        <v>90.45</v>
      </c>
      <c r="BU6" s="22">
        <f t="shared" si="8"/>
        <v>82.78</v>
      </c>
      <c r="BV6" s="22">
        <f t="shared" si="8"/>
        <v>84.82</v>
      </c>
      <c r="BW6" s="22">
        <f t="shared" si="8"/>
        <v>82.29</v>
      </c>
      <c r="BX6" s="22">
        <f t="shared" si="8"/>
        <v>84.16</v>
      </c>
      <c r="BY6" s="22">
        <f t="shared" si="8"/>
        <v>81.45</v>
      </c>
      <c r="BZ6" s="21" t="str">
        <f>IF(BZ7="","",IF(BZ7="-","【-】","【"&amp;SUBSTITUTE(TEXT(BZ7,"#,##0.00"),"-","△")&amp;"】"))</f>
        <v>【97.59】</v>
      </c>
      <c r="CA6" s="22">
        <f>IF(CA7="",NA(),CA7)</f>
        <v>149.18</v>
      </c>
      <c r="CB6" s="22">
        <f t="shared" ref="CB6:CJ6" si="9">IF(CB7="",NA(),CB7)</f>
        <v>153.13999999999999</v>
      </c>
      <c r="CC6" s="22">
        <f t="shared" si="9"/>
        <v>163.99</v>
      </c>
      <c r="CD6" s="22">
        <f t="shared" si="9"/>
        <v>170.14</v>
      </c>
      <c r="CE6" s="22">
        <f t="shared" si="9"/>
        <v>201.03</v>
      </c>
      <c r="CF6" s="22">
        <f t="shared" si="9"/>
        <v>225.09</v>
      </c>
      <c r="CG6" s="22">
        <f t="shared" si="9"/>
        <v>224.82</v>
      </c>
      <c r="CH6" s="22">
        <f t="shared" si="9"/>
        <v>230.85</v>
      </c>
      <c r="CI6" s="22">
        <f t="shared" si="9"/>
        <v>230.21</v>
      </c>
      <c r="CJ6" s="22">
        <f t="shared" si="9"/>
        <v>240.31</v>
      </c>
      <c r="CK6" s="21" t="str">
        <f>IF(CK7="","",IF(CK7="-","【-】","【"&amp;SUBSTITUTE(TEXT(CK7,"#,##0.00"),"-","△")&amp;"】"))</f>
        <v>【181.66】</v>
      </c>
      <c r="CL6" s="22">
        <f>IF(CL7="",NA(),CL7)</f>
        <v>70.22</v>
      </c>
      <c r="CM6" s="22">
        <f t="shared" ref="CM6:CU6" si="10">IF(CM7="",NA(),CM7)</f>
        <v>69.95</v>
      </c>
      <c r="CN6" s="22">
        <f t="shared" si="10"/>
        <v>67.72</v>
      </c>
      <c r="CO6" s="22">
        <f t="shared" si="10"/>
        <v>68.36</v>
      </c>
      <c r="CP6" s="22">
        <f t="shared" si="10"/>
        <v>68.37</v>
      </c>
      <c r="CQ6" s="22">
        <f t="shared" si="10"/>
        <v>49.38</v>
      </c>
      <c r="CR6" s="22">
        <f t="shared" si="10"/>
        <v>50.09</v>
      </c>
      <c r="CS6" s="22">
        <f t="shared" si="10"/>
        <v>50.1</v>
      </c>
      <c r="CT6" s="22">
        <f t="shared" si="10"/>
        <v>49.76</v>
      </c>
      <c r="CU6" s="22">
        <f t="shared" si="10"/>
        <v>49.74</v>
      </c>
      <c r="CV6" s="21" t="str">
        <f>IF(CV7="","",IF(CV7="-","【-】","【"&amp;SUBSTITUTE(TEXT(CV7,"#,##0.00"),"-","△")&amp;"】"))</f>
        <v>【60.21】</v>
      </c>
      <c r="CW6" s="22">
        <f>IF(CW7="",NA(),CW7)</f>
        <v>83.12</v>
      </c>
      <c r="CX6" s="22">
        <f t="shared" ref="CX6:DF6" si="11">IF(CX7="",NA(),CX7)</f>
        <v>83.03</v>
      </c>
      <c r="CY6" s="22">
        <f t="shared" si="11"/>
        <v>86.94</v>
      </c>
      <c r="CZ6" s="22">
        <f t="shared" si="11"/>
        <v>85.2</v>
      </c>
      <c r="DA6" s="22">
        <f t="shared" si="11"/>
        <v>84.89</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18.93</v>
      </c>
      <c r="DI6" s="22">
        <f t="shared" ref="DI6:DQ6" si="12">IF(DI7="",NA(),DI7)</f>
        <v>19.739999999999998</v>
      </c>
      <c r="DJ6" s="22">
        <f t="shared" si="12"/>
        <v>18.920000000000002</v>
      </c>
      <c r="DK6" s="22">
        <f t="shared" si="12"/>
        <v>19.2</v>
      </c>
      <c r="DL6" s="22">
        <f t="shared" si="12"/>
        <v>19.72</v>
      </c>
      <c r="DM6" s="22">
        <f t="shared" si="12"/>
        <v>47.5</v>
      </c>
      <c r="DN6" s="22">
        <f t="shared" si="12"/>
        <v>48.41</v>
      </c>
      <c r="DO6" s="22">
        <f t="shared" si="12"/>
        <v>50.02</v>
      </c>
      <c r="DP6" s="22">
        <f t="shared" si="12"/>
        <v>51.38</v>
      </c>
      <c r="DQ6" s="22">
        <f t="shared" si="12"/>
        <v>52.3</v>
      </c>
      <c r="DR6" s="21" t="str">
        <f>IF(DR7="","",IF(DR7="-","【-】","【"&amp;SUBSTITUTE(TEXT(DR7,"#,##0.00"),"-","△")&amp;"】"))</f>
        <v>【52.41】</v>
      </c>
      <c r="DS6" s="22">
        <f>IF(DS7="",NA(),DS7)</f>
        <v>50.59</v>
      </c>
      <c r="DT6" s="22">
        <f t="shared" ref="DT6:EB6" si="13">IF(DT7="",NA(),DT7)</f>
        <v>47.89</v>
      </c>
      <c r="DU6" s="22">
        <f t="shared" si="13"/>
        <v>56.6</v>
      </c>
      <c r="DV6" s="22">
        <f t="shared" si="13"/>
        <v>55.06</v>
      </c>
      <c r="DW6" s="22">
        <f t="shared" si="13"/>
        <v>52.57</v>
      </c>
      <c r="DX6" s="22">
        <f t="shared" si="13"/>
        <v>17.399999999999999</v>
      </c>
      <c r="DY6" s="22">
        <f t="shared" si="13"/>
        <v>18.64</v>
      </c>
      <c r="DZ6" s="22">
        <f t="shared" si="13"/>
        <v>19.510000000000002</v>
      </c>
      <c r="EA6" s="22">
        <f t="shared" si="13"/>
        <v>21.6</v>
      </c>
      <c r="EB6" s="22">
        <f t="shared" si="13"/>
        <v>23.36</v>
      </c>
      <c r="EC6" s="21" t="str">
        <f>IF(EC7="","",IF(EC7="-","【-】","【"&amp;SUBSTITUTE(TEXT(EC7,"#,##0.00"),"-","△")&amp;"】"))</f>
        <v>【26.78】</v>
      </c>
      <c r="ED6" s="22">
        <f>IF(ED7="",NA(),ED7)</f>
        <v>0.14000000000000001</v>
      </c>
      <c r="EE6" s="22">
        <f t="shared" ref="EE6:EM6" si="14">IF(EE7="",NA(),EE7)</f>
        <v>3.59</v>
      </c>
      <c r="EF6" s="22">
        <f t="shared" si="14"/>
        <v>8.89</v>
      </c>
      <c r="EG6" s="22">
        <f t="shared" si="14"/>
        <v>2.2999999999999998</v>
      </c>
      <c r="EH6" s="22">
        <f t="shared" si="14"/>
        <v>1.28</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2">
      <c r="A7" s="15"/>
      <c r="B7" s="24">
        <v>2024</v>
      </c>
      <c r="C7" s="24">
        <v>204161</v>
      </c>
      <c r="D7" s="24">
        <v>46</v>
      </c>
      <c r="E7" s="24">
        <v>1</v>
      </c>
      <c r="F7" s="24">
        <v>0</v>
      </c>
      <c r="G7" s="24">
        <v>1</v>
      </c>
      <c r="H7" s="24" t="s">
        <v>93</v>
      </c>
      <c r="I7" s="24" t="s">
        <v>94</v>
      </c>
      <c r="J7" s="24" t="s">
        <v>95</v>
      </c>
      <c r="K7" s="24" t="s">
        <v>96</v>
      </c>
      <c r="L7" s="24" t="s">
        <v>97</v>
      </c>
      <c r="M7" s="24" t="s">
        <v>98</v>
      </c>
      <c r="N7" s="25" t="s">
        <v>99</v>
      </c>
      <c r="O7" s="25">
        <v>51.76</v>
      </c>
      <c r="P7" s="25">
        <v>99.83</v>
      </c>
      <c r="Q7" s="25">
        <v>3605</v>
      </c>
      <c r="R7" s="25">
        <v>6501</v>
      </c>
      <c r="S7" s="25">
        <v>76.790000000000006</v>
      </c>
      <c r="T7" s="25">
        <v>84.66</v>
      </c>
      <c r="U7" s="25">
        <v>6461</v>
      </c>
      <c r="V7" s="25">
        <v>19</v>
      </c>
      <c r="W7" s="25">
        <v>340.05</v>
      </c>
      <c r="X7" s="25">
        <v>110.68</v>
      </c>
      <c r="Y7" s="25">
        <v>117.79</v>
      </c>
      <c r="Z7" s="25">
        <v>112.1</v>
      </c>
      <c r="AA7" s="25">
        <v>117.55</v>
      </c>
      <c r="AB7" s="25">
        <v>102.48</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535.54</v>
      </c>
      <c r="AU7" s="25">
        <v>137.80000000000001</v>
      </c>
      <c r="AV7" s="25">
        <v>608.79999999999995</v>
      </c>
      <c r="AW7" s="25">
        <v>626.87</v>
      </c>
      <c r="AX7" s="25">
        <v>599.99</v>
      </c>
      <c r="AY7" s="25">
        <v>305.08</v>
      </c>
      <c r="AZ7" s="25">
        <v>305.33999999999997</v>
      </c>
      <c r="BA7" s="25">
        <v>310.01</v>
      </c>
      <c r="BB7" s="25">
        <v>311.12</v>
      </c>
      <c r="BC7" s="25">
        <v>293.51</v>
      </c>
      <c r="BD7" s="25">
        <v>239.69</v>
      </c>
      <c r="BE7" s="25">
        <v>413.21</v>
      </c>
      <c r="BF7" s="25">
        <v>440.52</v>
      </c>
      <c r="BG7" s="25">
        <v>810.3</v>
      </c>
      <c r="BH7" s="25">
        <v>888.46</v>
      </c>
      <c r="BI7" s="25">
        <v>1096.3</v>
      </c>
      <c r="BJ7" s="25">
        <v>585.59</v>
      </c>
      <c r="BK7" s="25">
        <v>561.34</v>
      </c>
      <c r="BL7" s="25">
        <v>538.33000000000004</v>
      </c>
      <c r="BM7" s="25">
        <v>515.14</v>
      </c>
      <c r="BN7" s="25">
        <v>498.34</v>
      </c>
      <c r="BO7" s="25">
        <v>264.86</v>
      </c>
      <c r="BP7" s="25">
        <v>108.53</v>
      </c>
      <c r="BQ7" s="25">
        <v>106.46</v>
      </c>
      <c r="BR7" s="25">
        <v>97.97</v>
      </c>
      <c r="BS7" s="25">
        <v>105.1</v>
      </c>
      <c r="BT7" s="25">
        <v>90.45</v>
      </c>
      <c r="BU7" s="25">
        <v>82.78</v>
      </c>
      <c r="BV7" s="25">
        <v>84.82</v>
      </c>
      <c r="BW7" s="25">
        <v>82.29</v>
      </c>
      <c r="BX7" s="25">
        <v>84.16</v>
      </c>
      <c r="BY7" s="25">
        <v>81.45</v>
      </c>
      <c r="BZ7" s="25">
        <v>97.59</v>
      </c>
      <c r="CA7" s="25">
        <v>149.18</v>
      </c>
      <c r="CB7" s="25">
        <v>153.13999999999999</v>
      </c>
      <c r="CC7" s="25">
        <v>163.99</v>
      </c>
      <c r="CD7" s="25">
        <v>170.14</v>
      </c>
      <c r="CE7" s="25">
        <v>201.03</v>
      </c>
      <c r="CF7" s="25">
        <v>225.09</v>
      </c>
      <c r="CG7" s="25">
        <v>224.82</v>
      </c>
      <c r="CH7" s="25">
        <v>230.85</v>
      </c>
      <c r="CI7" s="25">
        <v>230.21</v>
      </c>
      <c r="CJ7" s="25">
        <v>240.31</v>
      </c>
      <c r="CK7" s="25">
        <v>181.66</v>
      </c>
      <c r="CL7" s="25">
        <v>70.22</v>
      </c>
      <c r="CM7" s="25">
        <v>69.95</v>
      </c>
      <c r="CN7" s="25">
        <v>67.72</v>
      </c>
      <c r="CO7" s="25">
        <v>68.36</v>
      </c>
      <c r="CP7" s="25">
        <v>68.37</v>
      </c>
      <c r="CQ7" s="25">
        <v>49.38</v>
      </c>
      <c r="CR7" s="25">
        <v>50.09</v>
      </c>
      <c r="CS7" s="25">
        <v>50.1</v>
      </c>
      <c r="CT7" s="25">
        <v>49.76</v>
      </c>
      <c r="CU7" s="25">
        <v>49.74</v>
      </c>
      <c r="CV7" s="25">
        <v>60.21</v>
      </c>
      <c r="CW7" s="25">
        <v>83.12</v>
      </c>
      <c r="CX7" s="25">
        <v>83.03</v>
      </c>
      <c r="CY7" s="25">
        <v>86.94</v>
      </c>
      <c r="CZ7" s="25">
        <v>85.2</v>
      </c>
      <c r="DA7" s="25">
        <v>84.89</v>
      </c>
      <c r="DB7" s="25">
        <v>78.010000000000005</v>
      </c>
      <c r="DC7" s="25">
        <v>77.599999999999994</v>
      </c>
      <c r="DD7" s="25">
        <v>77.3</v>
      </c>
      <c r="DE7" s="25">
        <v>76.64</v>
      </c>
      <c r="DF7" s="25">
        <v>75.37</v>
      </c>
      <c r="DG7" s="25">
        <v>89.21</v>
      </c>
      <c r="DH7" s="25">
        <v>18.93</v>
      </c>
      <c r="DI7" s="25">
        <v>19.739999999999998</v>
      </c>
      <c r="DJ7" s="25">
        <v>18.920000000000002</v>
      </c>
      <c r="DK7" s="25">
        <v>19.2</v>
      </c>
      <c r="DL7" s="25">
        <v>19.72</v>
      </c>
      <c r="DM7" s="25">
        <v>47.5</v>
      </c>
      <c r="DN7" s="25">
        <v>48.41</v>
      </c>
      <c r="DO7" s="25">
        <v>50.02</v>
      </c>
      <c r="DP7" s="25">
        <v>51.38</v>
      </c>
      <c r="DQ7" s="25">
        <v>52.3</v>
      </c>
      <c r="DR7" s="25">
        <v>52.41</v>
      </c>
      <c r="DS7" s="25">
        <v>50.59</v>
      </c>
      <c r="DT7" s="25">
        <v>47.89</v>
      </c>
      <c r="DU7" s="25">
        <v>56.6</v>
      </c>
      <c r="DV7" s="25">
        <v>55.06</v>
      </c>
      <c r="DW7" s="25">
        <v>52.57</v>
      </c>
      <c r="DX7" s="25">
        <v>17.399999999999999</v>
      </c>
      <c r="DY7" s="25">
        <v>18.64</v>
      </c>
      <c r="DZ7" s="25">
        <v>19.510000000000002</v>
      </c>
      <c r="EA7" s="25">
        <v>21.6</v>
      </c>
      <c r="EB7" s="25">
        <v>23.36</v>
      </c>
      <c r="EC7" s="25">
        <v>26.78</v>
      </c>
      <c r="ED7" s="25">
        <v>0.14000000000000001</v>
      </c>
      <c r="EE7" s="25">
        <v>3.59</v>
      </c>
      <c r="EF7" s="25">
        <v>8.89</v>
      </c>
      <c r="EG7" s="25">
        <v>2.2999999999999998</v>
      </c>
      <c r="EH7" s="25">
        <v>1.28</v>
      </c>
      <c r="EI7" s="25">
        <v>0.4</v>
      </c>
      <c r="EJ7" s="25">
        <v>0.36</v>
      </c>
      <c r="EK7" s="25">
        <v>0.56999999999999995</v>
      </c>
      <c r="EL7" s="25">
        <v>0.56000000000000005</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109</v>
      </c>
      <c r="E13" t="s">
        <v>110</v>
      </c>
      <c r="F13" t="s">
        <v>108</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2026-01-20T07:38:36Z</cp:lastPrinted>
  <dcterms:created xsi:type="dcterms:W3CDTF">2025-12-12T09:17:02Z</dcterms:created>
  <dcterms:modified xsi:type="dcterms:W3CDTF">2026-02-20T07:28:57Z</dcterms:modified>
  <cp:category/>
</cp:coreProperties>
</file>