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fileserver\08 建設環境課\02 上下水道係\01 上水道関係\003_調査・報告・通知関係\002_その他調査報告\R7\R8.1.29〆 公営企業に係る経営比較分析表（令和6年度決算）の分析について\"/>
    </mc:Choice>
  </mc:AlternateContent>
  <xr:revisionPtr revIDLastSave="0" documentId="13_ncr:1_{3CD01C50-2AA9-41D6-9B0D-15088CC9865F}" xr6:coauthVersionLast="47" xr6:coauthVersionMax="47" xr10:uidLastSave="{00000000-0000-0000-0000-000000000000}"/>
  <workbookProtection workbookAlgorithmName="SHA-512" workbookHashValue="IiP1Gazaj284xb1g1TmNS4WN2yw0CmJV37/rCWhJDUyAgolJppD2SBV+X0ZMBaM1FQKaTT4Zfno1uhNhii/prQ==" workbookSaltValue="KmJoGB9KGwIg63nCb06RKw==" workbookSpinCount="100000" lockStructure="1"/>
  <bookViews>
    <workbookView xWindow="-1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AL8" i="4" s="1"/>
  <c r="Q6" i="5"/>
  <c r="P6" i="5"/>
  <c r="P10" i="4" s="1"/>
  <c r="O6" i="5"/>
  <c r="N6" i="5"/>
  <c r="M6" i="5"/>
  <c r="AD8" i="4" s="1"/>
  <c r="L6" i="5"/>
  <c r="W8" i="4" s="1"/>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F85" i="4"/>
  <c r="E85" i="4"/>
  <c r="BB10" i="4"/>
  <c r="AT10" i="4"/>
  <c r="AL10" i="4"/>
  <c r="W10" i="4"/>
  <c r="I10" i="4"/>
  <c r="B10" i="4"/>
  <c r="BB8" i="4"/>
  <c r="AT8" i="4"/>
  <c r="P8" i="4"/>
  <c r="I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<sst xmlns="http://schemas.openxmlformats.org/spreadsheetml/2006/main" count="228" uniqueCount="113">
  <si>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</si>
  <si>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</si>
  <si>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</si>
  <si>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</si>
  <si>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</si>
  <si>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</si>
  <si>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</si>
  <si>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</si>
  <si>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</si>
  <si>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</si>
  <si>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</si>
  <si>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</si>
  <si>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</si>
  <si>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</si>
  <si>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</si>
  <si>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</si>
  <si>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</si>
  <si>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</si>
  <si>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</si>
  <si>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</si>
  <si>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</si>
  <si>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</si>
  <si>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</si>
  <si>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</si>
  <si>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</si>
  <si>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</si>
  <si>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</si>
  <si>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</si>
  <si>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</si>
  <si>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</si>
  <si>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</si>
  <si>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</si>
  <si>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</si>
  <si>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</si>
  <si>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</si>
  <si>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</si>
  <si>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</si>
  <si>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</si>
  <si>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</si>
  <si>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</si>
  <si>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</si>
  <si>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</si>
  <si>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</si>
  <si>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</si>
  <si>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</si>
  <si>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</si>
  <si>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</si>
  <si>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</si>
  <si>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</si>
  <si>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</si>
  <si>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</si>
  <si>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</si>
  <si>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</si>
  <si>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</si>
  <si>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</si>
  <si>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</si>
  <si>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</si>
  <si>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</si>
  <si>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</si>
  <si>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</si>
  <si>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</si>
  <si>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</si>
  <si>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</si>
  <si>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</si>
  <si>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</si>
  <si>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</si>
  <si>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</si>
  <si>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</si>
  <si>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</si>
  <si>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</si>
  <si>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</si>
  <si>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</si>
  <si>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</si>
  <si>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</si>
  <si>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</si>
  <si>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</si>
  <si>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</si>
  <si>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</si>
  <si>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</si>
  <si>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</si>
  <si>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</si>
  <si>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</si>
  <si>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</si>
  <si>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</si>
  <si>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</si>
  <si>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</si>
  <si>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</si>
  <si>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</si>
  <si>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</si>
  <si>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</si>
  <si>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</si>
  <si>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</si>
  <si>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</si>
  <si>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喬木村</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</si>
  <si>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</si>
  <si>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</si>
  <si>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</si>
  <si>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</si>
  <si>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</si>
  <si>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</si>
  <si>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</si>
  <si>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</si>
  <si>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</si>
  <si>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</si>
  <si>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</si>
  <si>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</si>
  <si>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</si>
  <si>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</si>
  <si>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</si>
  <si>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</si>
  <si>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①【経常収支比率】=経常収益/経常費用
・100%を下回り81.32%であった。料金改定検討業務委託等委託料や漏水修繕工事等修繕費の支出により営業費用が増加したことが原因と考えられる。
②【累積欠損金比率】
・59.13%であり、営業費用の増加により純損失が生じ、その結果当年度未処理欠損金が生じたことが原因となる。
③【流動比率】＝流動資産/流動負債
・490.48%と前年度比108.39ﾎﾟｲﾝﾄの減少となった。流動資産は工事前払金の支払もなく昨年度より減少している一方、流動負債は企業債等の増加により昨年度より増加したことが原因となる。概ね500％であり短期債務に対する支払い能力は類似団体と比較しても備えているといえる。
④【企業債残高対給水収益比率】
・734.97%と前年度比42.36ﾎﾟｲﾝﾄの増加となった。給水収益は前年度同等であるが、工事等での借入による企業債残高が増加したことにより昨年度より高い値となった。
⑤【料金回収率】＝供給単価/給水原価
・72.02%と前年度比9.3ﾎﾟｲﾝﾄの減少となった。営業費用の支出が多く、給水に関わる費用は給水収益で賄えていない状況といえる。
⑥【給水原価】
・263.03円と前年度比35.53円の増加となった。委託料や修繕費の支出により営業費用が増加したため昨年度より高い値となっており、200円以上の年が続いている。
⑦【施設利用率】＝一日平均配水量/一日配水能力
・67.93%と前年度比0.92ﾎﾟｲﾝﾄの増加となった。1日平均配水量が増加したことが原因となる。類似団体に比べて高い値となっているが、今後は人口減少に伴い利用率の低下が懸念される。
⑧【有収率】＝年間総有収水量/年間総配水量
・86.47%と前年度比2.86ﾎﾟｲﾝﾄの減少となった。給水管からの漏水に加え、配水本管からの漏水が多発したことが主な要因と考えられる。今後も漏水箇所の早期発見、早期修繕に努める。</t>
    <phoneticPr fontId="4"/>
  </si>
  <si>
    <t xml:space="preserve">　人口減少に伴い水需要の減少が想定される一方、維持管理費等は増加傾向にある。今後も安定的な事業経営を行う必要があるため、当村では令和8年度から令和12年度へ5年間かけて段階的に水道料金の改定を実施する。
　村営水道事業が始まり40年程経過しており、その間、下水道管布設時には布設替を行った箇所もあるが、今後は耐用年数を迎える施設等の更新が課題となってくる。地方公営企業法を適用し、企業としての経営状況が把握できるようになっており、優先順位をつけながら計画的に行っていくことが必要と考えている。
　職員体制については正規職員1～2人での体制が続いている。これは役場全体の職員配置によるものであり当面は大きな体制変化はないと推察している。
　近年の物価高騰等による影響により営業費用は増加傾向にあり欠損金等が生じた要因となっている。今後も節電や漏水等修繕必要箇所の早期発見早期修繕に努め支出の最小化を図る。
</t>
    <rPh sb="1" eb="3">
      <t>ジンコウ</t>
    </rPh>
    <rPh sb="3" eb="5">
      <t>ゲンショウ</t>
    </rPh>
    <rPh sb="6" eb="7">
      <t>トモナ</t>
    </rPh>
    <rPh sb="8" eb="9">
      <t>ミズ</t>
    </rPh>
    <rPh sb="9" eb="11">
      <t>ジュヨウ</t>
    </rPh>
    <rPh sb="12" eb="14">
      <t>ゲンショウ</t>
    </rPh>
    <rPh sb="15" eb="17">
      <t>ソウテイ</t>
    </rPh>
    <rPh sb="20" eb="22">
      <t>イッポウ</t>
    </rPh>
    <rPh sb="23" eb="28">
      <t>イジカンリヒ</t>
    </rPh>
    <rPh sb="28" eb="29">
      <t>ナド</t>
    </rPh>
    <rPh sb="30" eb="32">
      <t>ゾウカ</t>
    </rPh>
    <rPh sb="32" eb="34">
      <t>ケイコウ</t>
    </rPh>
    <rPh sb="38" eb="40">
      <t>コンゴ</t>
    </rPh>
    <rPh sb="60" eb="61">
      <t>トウ</t>
    </rPh>
    <rPh sb="61" eb="62">
      <t>ムラ</t>
    </rPh>
    <rPh sb="64" eb="66">
      <t>レイワ</t>
    </rPh>
    <rPh sb="67" eb="69">
      <t>ネンド</t>
    </rPh>
    <rPh sb="71" eb="73">
      <t>レイワ</t>
    </rPh>
    <rPh sb="75" eb="77">
      <t>ネンド</t>
    </rPh>
    <rPh sb="79" eb="81">
      <t>ネンカン</t>
    </rPh>
    <rPh sb="84" eb="87">
      <t>ダンカイテキ</t>
    </rPh>
    <rPh sb="88" eb="90">
      <t>スイドウ</t>
    </rPh>
    <rPh sb="90" eb="92">
      <t>リョウキン</t>
    </rPh>
    <rPh sb="93" eb="95">
      <t>カイテイ</t>
    </rPh>
    <rPh sb="96" eb="98">
      <t>ジッシ</t>
    </rPh>
    <rPh sb="248" eb="250">
      <t>ショクイン</t>
    </rPh>
    <rPh sb="250" eb="252">
      <t>タイセイ</t>
    </rPh>
    <rPh sb="257" eb="259">
      <t>セイキ</t>
    </rPh>
    <rPh sb="259" eb="261">
      <t>ショクイン</t>
    </rPh>
    <rPh sb="267" eb="269">
      <t>タイセイ</t>
    </rPh>
    <rPh sb="270" eb="271">
      <t>ツヅ</t>
    </rPh>
    <rPh sb="279" eb="281">
      <t>ヤクバ</t>
    </rPh>
    <rPh sb="281" eb="283">
      <t>ゼンタイ</t>
    </rPh>
    <rPh sb="284" eb="286">
      <t>ショクイン</t>
    </rPh>
    <rPh sb="286" eb="288">
      <t>ハイチ</t>
    </rPh>
    <rPh sb="296" eb="298">
      <t>トウメン</t>
    </rPh>
    <rPh sb="299" eb="300">
      <t>オオ</t>
    </rPh>
    <rPh sb="302" eb="306">
      <t>タイセイヘンカ</t>
    </rPh>
    <rPh sb="310" eb="312">
      <t>スイサツ</t>
    </rPh>
    <rPh sb="319" eb="321">
      <t>キンネン</t>
    </rPh>
    <rPh sb="322" eb="326">
      <t>ブッカコウトウ</t>
    </rPh>
    <rPh sb="326" eb="327">
      <t>ナド</t>
    </rPh>
    <rPh sb="330" eb="332">
      <t>エイキョウ</t>
    </rPh>
    <rPh sb="335" eb="339">
      <t>エイギョウヒヨウ</t>
    </rPh>
    <rPh sb="340" eb="342">
      <t>ゾウカ</t>
    </rPh>
    <rPh sb="342" eb="344">
      <t>ケイコウ</t>
    </rPh>
    <rPh sb="347" eb="350">
      <t>ケッソンキン</t>
    </rPh>
    <rPh sb="350" eb="351">
      <t>ナド</t>
    </rPh>
    <rPh sb="352" eb="353">
      <t>ショウ</t>
    </rPh>
    <rPh sb="355" eb="357">
      <t>ヨウイン</t>
    </rPh>
    <rPh sb="364" eb="366">
      <t>コンゴ</t>
    </rPh>
    <rPh sb="367" eb="369">
      <t>セツデン</t>
    </rPh>
    <rPh sb="373" eb="375">
      <t>シュウゼン</t>
    </rPh>
    <rPh sb="375" eb="377">
      <t>ヒツヨウ</t>
    </rPh>
    <rPh sb="377" eb="379">
      <t>カショ</t>
    </rPh>
    <rPh sb="380" eb="384">
      <t>ソウキハッケン</t>
    </rPh>
    <rPh sb="394" eb="397">
      <t>サイショウカ</t>
    </rPh>
    <rPh sb="398" eb="399">
      <t>ハカ</t>
    </rPh>
    <phoneticPr fontId="4"/>
  </si>
  <si>
    <t>　H25～H28年度にかけ統合簡易水道事業を行い国庫補助金を活用しながら、老朽化した施設・設備・管路の更新を行っているが、耐用年数を迎え増加傾向にある。
　管路については法定耐用年数は40年であるため、今後耐用年数を超過する管路が増えてくるが、更新については経営戦略では70年程を目標に設定している。
　老朽化した管路の更新については令和8年度に管路更新計画を策定して今後布設替えを行っていく。</t>
    <rPh sb="152" eb="155">
      <t>ロウキュウカ</t>
    </rPh>
    <rPh sb="157" eb="158">
      <t>カン</t>
    </rPh>
    <rPh sb="158" eb="159">
      <t>ロ</t>
    </rPh>
    <rPh sb="160" eb="162">
      <t>コウシン</t>
    </rPh>
    <rPh sb="167" eb="169">
      <t>レイワ</t>
    </rPh>
    <rPh sb="170" eb="172">
      <t>ネンド</t>
    </rPh>
    <rPh sb="173" eb="175">
      <t>カンロ</t>
    </rPh>
    <rPh sb="175" eb="177">
      <t>コウシン</t>
    </rPh>
    <rPh sb="177" eb="179">
      <t>ケイカク</t>
    </rPh>
    <rPh sb="180" eb="182">
      <t>サクテイ</t>
    </rPh>
    <rPh sb="184" eb="186">
      <t>コンゴ</t>
    </rPh>
    <rPh sb="186" eb="189">
      <t>フセツガ</t>
    </rPh>
    <rPh sb="191" eb="192">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</si>
</sst>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7"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3" fillId="0" borderId="9"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DE2-4745-BE00-4E344689A3F5}"/>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ADE2-4745-BE00-4E344689A3F5}"/>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98.72</c:v>
                </c:pt>
                <c:pt idx="1">
                  <c:v>104.51</c:v>
                </c:pt>
                <c:pt idx="2">
                  <c:v>87.28</c:v>
                </c:pt>
                <c:pt idx="3">
                  <c:v>89.56</c:v>
                </c:pt>
                <c:pt idx="4">
                  <c:v>81.319999999999993</c:v>
                </c:pt>
              </c:numCache>
            </c:numRef>
          </c:val>
          <c:extLst>
            <c:ext xmlns:c16="http://schemas.microsoft.com/office/drawing/2014/chart" uri="{C3380CC4-5D6E-409C-BE32-E72D297353CC}">
              <c16:uniqueId val="{00000000-5230-46E2-8F44-07520610E9ED}"/>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5230-46E2-8F44-07520610E9ED}"/>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22.45</c:v>
                </c:pt>
                <c:pt idx="1">
                  <c:v>26.02</c:v>
                </c:pt>
                <c:pt idx="2">
                  <c:v>29.59</c:v>
                </c:pt>
                <c:pt idx="3">
                  <c:v>34.159999999999997</c:v>
                </c:pt>
                <c:pt idx="4">
                  <c:v>36.25</c:v>
                </c:pt>
              </c:numCache>
            </c:numRef>
          </c:val>
          <c:extLst>
            <c:ext xmlns:c16="http://schemas.microsoft.com/office/drawing/2014/chart" uri="{C3380CC4-5D6E-409C-BE32-E72D297353CC}">
              <c16:uniqueId val="{00000000-1BF1-44A8-900E-B6BE5A760E34}"/>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1BF1-44A8-900E-B6BE5A760E34}"/>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formatCode="#,##0.00;&quot;△&quot;#,##0.00;&quot;-&quot;">
                  <c:v>56.04</c:v>
                </c:pt>
              </c:numCache>
            </c:numRef>
          </c:val>
          <c:extLst>
            <c:ext xmlns:c16="http://schemas.microsoft.com/office/drawing/2014/chart" uri="{C3380CC4-5D6E-409C-BE32-E72D297353CC}">
              <c16:uniqueId val="{00000000-F846-488E-896D-5030E34F93C6}"/>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F846-488E-896D-5030E34F93C6}"/>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formatCode="#,##0.00;&quot;△&quot;#,##0.00;&quot;-&quot;">
                  <c:v>1.26</c:v>
                </c:pt>
                <c:pt idx="3" formatCode="#,##0.00;&quot;△&quot;#,##0.00;&quot;-&quot;">
                  <c:v>20.63</c:v>
                </c:pt>
                <c:pt idx="4" formatCode="#,##0.00;&quot;△&quot;#,##0.00;&quot;-&quot;">
                  <c:v>59.13</c:v>
                </c:pt>
              </c:numCache>
            </c:numRef>
          </c:val>
          <c:extLst>
            <c:ext xmlns:c16="http://schemas.microsoft.com/office/drawing/2014/chart" uri="{C3380CC4-5D6E-409C-BE32-E72D297353CC}">
              <c16:uniqueId val="{00000000-70E6-4BBB-B520-598FDAC144C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70E6-4BBB-B520-598FDAC144C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637.86</c:v>
                </c:pt>
                <c:pt idx="1">
                  <c:v>667.08</c:v>
                </c:pt>
                <c:pt idx="2">
                  <c:v>571.16</c:v>
                </c:pt>
                <c:pt idx="3">
                  <c:v>598.87</c:v>
                </c:pt>
                <c:pt idx="4">
                  <c:v>490.48</c:v>
                </c:pt>
              </c:numCache>
            </c:numRef>
          </c:val>
          <c:extLst>
            <c:ext xmlns:c16="http://schemas.microsoft.com/office/drawing/2014/chart" uri="{C3380CC4-5D6E-409C-BE32-E72D297353CC}">
              <c16:uniqueId val="{00000000-4943-469A-9E75-607744EB5DB6}"/>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4943-469A-9E75-607744EB5DB6}"/>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622.17999999999995</c:v>
                </c:pt>
                <c:pt idx="1">
                  <c:v>646</c:v>
                </c:pt>
                <c:pt idx="2">
                  <c:v>688.46</c:v>
                </c:pt>
                <c:pt idx="3">
                  <c:v>692.61</c:v>
                </c:pt>
                <c:pt idx="4">
                  <c:v>734.97</c:v>
                </c:pt>
              </c:numCache>
            </c:numRef>
          </c:val>
          <c:extLst>
            <c:ext xmlns:c16="http://schemas.microsoft.com/office/drawing/2014/chart" uri="{C3380CC4-5D6E-409C-BE32-E72D297353CC}">
              <c16:uniqueId val="{00000000-5528-4272-A8F0-E0B3082A7786}"/>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5528-4272-A8F0-E0B3082A7786}"/>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108.34</c:v>
                </c:pt>
                <c:pt idx="1">
                  <c:v>104.08</c:v>
                </c:pt>
                <c:pt idx="2">
                  <c:v>80.67</c:v>
                </c:pt>
                <c:pt idx="3">
                  <c:v>81.319999999999993</c:v>
                </c:pt>
                <c:pt idx="4">
                  <c:v>72.02</c:v>
                </c:pt>
              </c:numCache>
            </c:numRef>
          </c:val>
          <c:extLst>
            <c:ext xmlns:c16="http://schemas.microsoft.com/office/drawing/2014/chart" uri="{C3380CC4-5D6E-409C-BE32-E72D297353CC}">
              <c16:uniqueId val="{00000000-DEE7-4C4B-B242-61FA1F3F9CC1}"/>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DEE7-4C4B-B242-61FA1F3F9CC1}"/>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171.56</c:v>
                </c:pt>
                <c:pt idx="1">
                  <c:v>172.57</c:v>
                </c:pt>
                <c:pt idx="2">
                  <c:v>232.27</c:v>
                </c:pt>
                <c:pt idx="3">
                  <c:v>227.5</c:v>
                </c:pt>
                <c:pt idx="4">
                  <c:v>263.02999999999997</c:v>
                </c:pt>
              </c:numCache>
            </c:numRef>
          </c:val>
          <c:extLst>
            <c:ext xmlns:c16="http://schemas.microsoft.com/office/drawing/2014/chart" uri="{C3380CC4-5D6E-409C-BE32-E72D297353CC}">
              <c16:uniqueId val="{00000000-BAC0-4842-9CAC-81C06B36279A}"/>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BAC0-4842-9CAC-81C06B36279A}"/>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66.25</c:v>
                </c:pt>
                <c:pt idx="1">
                  <c:v>66.8</c:v>
                </c:pt>
                <c:pt idx="2">
                  <c:v>70.599999999999994</c:v>
                </c:pt>
                <c:pt idx="3">
                  <c:v>67.010000000000005</c:v>
                </c:pt>
                <c:pt idx="4">
                  <c:v>67.930000000000007</c:v>
                </c:pt>
              </c:numCache>
            </c:numRef>
          </c:val>
          <c:extLst>
            <c:ext xmlns:c16="http://schemas.microsoft.com/office/drawing/2014/chart" uri="{C3380CC4-5D6E-409C-BE32-E72D297353CC}">
              <c16:uniqueId val="{00000000-7CD0-44B4-BDDB-096E6714F2C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7CD0-44B4-BDDB-096E6714F2C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91.62</c:v>
                </c:pt>
                <c:pt idx="1">
                  <c:v>92.63</c:v>
                </c:pt>
                <c:pt idx="2">
                  <c:v>83.86</c:v>
                </c:pt>
                <c:pt idx="3">
                  <c:v>89.33</c:v>
                </c:pt>
                <c:pt idx="4">
                  <c:v>86.47</c:v>
                </c:pt>
              </c:numCache>
            </c:numRef>
          </c:val>
          <c:extLst>
            <c:ext xmlns:c16="http://schemas.microsoft.com/office/drawing/2014/chart" uri="{C3380CC4-5D6E-409C-BE32-E72D297353CC}">
              <c16:uniqueId val="{00000000-11F8-4A72-B978-7926FA61CF56}"/>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11F8-4A72-B978-7926FA61CF56}"/>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view="pageBreakPreview" topLeftCell="A37" zoomScale="70" zoomScaleNormal="90" zoomScaleSheetLayoutView="7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長野県　喬木村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A8</v>
      </c>
      <c r="X8" s="43"/>
      <c r="Y8" s="43"/>
      <c r="Z8" s="43"/>
      <c r="AA8" s="43"/>
      <c r="AB8" s="43"/>
      <c r="AC8" s="43"/>
      <c r="AD8" s="43" t="str">
        <f>データ!$M$6</f>
        <v>非設置</v>
      </c>
      <c r="AE8" s="43"/>
      <c r="AF8" s="43"/>
      <c r="AG8" s="43"/>
      <c r="AH8" s="43"/>
      <c r="AI8" s="43"/>
      <c r="AJ8" s="43"/>
      <c r="AK8" s="2"/>
      <c r="AL8" s="44">
        <f>データ!$R$6</f>
        <v>5888</v>
      </c>
      <c r="AM8" s="44"/>
      <c r="AN8" s="44"/>
      <c r="AO8" s="44"/>
      <c r="AP8" s="44"/>
      <c r="AQ8" s="44"/>
      <c r="AR8" s="44"/>
      <c r="AS8" s="44"/>
      <c r="AT8" s="45">
        <f>データ!$S$6</f>
        <v>66.61</v>
      </c>
      <c r="AU8" s="46"/>
      <c r="AV8" s="46"/>
      <c r="AW8" s="46"/>
      <c r="AX8" s="46"/>
      <c r="AY8" s="46"/>
      <c r="AZ8" s="46"/>
      <c r="BA8" s="46"/>
      <c r="BB8" s="47">
        <f>データ!$T$6</f>
        <v>88.4</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56.97</v>
      </c>
      <c r="J10" s="46"/>
      <c r="K10" s="46"/>
      <c r="L10" s="46"/>
      <c r="M10" s="46"/>
      <c r="N10" s="46"/>
      <c r="O10" s="81"/>
      <c r="P10" s="47">
        <f>データ!$P$6</f>
        <v>98.91</v>
      </c>
      <c r="Q10" s="47"/>
      <c r="R10" s="47"/>
      <c r="S10" s="47"/>
      <c r="T10" s="47"/>
      <c r="U10" s="47"/>
      <c r="V10" s="47"/>
      <c r="W10" s="44">
        <f>データ!$Q$6</f>
        <v>3537</v>
      </c>
      <c r="X10" s="44"/>
      <c r="Y10" s="44"/>
      <c r="Z10" s="44"/>
      <c r="AA10" s="44"/>
      <c r="AB10" s="44"/>
      <c r="AC10" s="44"/>
      <c r="AD10" s="2"/>
      <c r="AE10" s="2"/>
      <c r="AF10" s="2"/>
      <c r="AG10" s="2"/>
      <c r="AH10" s="2"/>
      <c r="AI10" s="2"/>
      <c r="AJ10" s="2"/>
      <c r="AK10" s="2"/>
      <c r="AL10" s="44">
        <f>データ!$U$6</f>
        <v>5783</v>
      </c>
      <c r="AM10" s="44"/>
      <c r="AN10" s="44"/>
      <c r="AO10" s="44"/>
      <c r="AP10" s="44"/>
      <c r="AQ10" s="44"/>
      <c r="AR10" s="44"/>
      <c r="AS10" s="44"/>
      <c r="AT10" s="45">
        <f>データ!$V$6</f>
        <v>10.11</v>
      </c>
      <c r="AU10" s="46"/>
      <c r="AV10" s="46"/>
      <c r="AW10" s="46"/>
      <c r="AX10" s="46"/>
      <c r="AY10" s="46"/>
      <c r="AZ10" s="46"/>
      <c r="BA10" s="46"/>
      <c r="BB10" s="47">
        <f>データ!$W$6</f>
        <v>572.01</v>
      </c>
      <c r="BC10" s="47"/>
      <c r="BD10" s="47"/>
      <c r="BE10" s="47"/>
      <c r="BF10" s="47"/>
      <c r="BG10" s="47"/>
      <c r="BH10" s="47"/>
      <c r="BI10" s="47"/>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2" t="s">
        <v>110</v>
      </c>
      <c r="BM16" s="83"/>
      <c r="BN16" s="83"/>
      <c r="BO16" s="83"/>
      <c r="BP16" s="83"/>
      <c r="BQ16" s="83"/>
      <c r="BR16" s="83"/>
      <c r="BS16" s="83"/>
      <c r="BT16" s="83"/>
      <c r="BU16" s="83"/>
      <c r="BV16" s="83"/>
      <c r="BW16" s="83"/>
      <c r="BX16" s="83"/>
      <c r="BY16" s="83"/>
      <c r="BZ16" s="84"/>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2"/>
      <c r="BM17" s="83"/>
      <c r="BN17" s="83"/>
      <c r="BO17" s="83"/>
      <c r="BP17" s="83"/>
      <c r="BQ17" s="83"/>
      <c r="BR17" s="83"/>
      <c r="BS17" s="83"/>
      <c r="BT17" s="83"/>
      <c r="BU17" s="83"/>
      <c r="BV17" s="83"/>
      <c r="BW17" s="83"/>
      <c r="BX17" s="83"/>
      <c r="BY17" s="83"/>
      <c r="BZ17" s="84"/>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2"/>
      <c r="BM18" s="83"/>
      <c r="BN18" s="83"/>
      <c r="BO18" s="83"/>
      <c r="BP18" s="83"/>
      <c r="BQ18" s="83"/>
      <c r="BR18" s="83"/>
      <c r="BS18" s="83"/>
      <c r="BT18" s="83"/>
      <c r="BU18" s="83"/>
      <c r="BV18" s="83"/>
      <c r="BW18" s="83"/>
      <c r="BX18" s="83"/>
      <c r="BY18" s="83"/>
      <c r="BZ18" s="84"/>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2"/>
      <c r="BM19" s="83"/>
      <c r="BN19" s="83"/>
      <c r="BO19" s="83"/>
      <c r="BP19" s="83"/>
      <c r="BQ19" s="83"/>
      <c r="BR19" s="83"/>
      <c r="BS19" s="83"/>
      <c r="BT19" s="83"/>
      <c r="BU19" s="83"/>
      <c r="BV19" s="83"/>
      <c r="BW19" s="83"/>
      <c r="BX19" s="83"/>
      <c r="BY19" s="83"/>
      <c r="BZ19" s="84"/>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2"/>
      <c r="BM20" s="83"/>
      <c r="BN20" s="83"/>
      <c r="BO20" s="83"/>
      <c r="BP20" s="83"/>
      <c r="BQ20" s="83"/>
      <c r="BR20" s="83"/>
      <c r="BS20" s="83"/>
      <c r="BT20" s="83"/>
      <c r="BU20" s="83"/>
      <c r="BV20" s="83"/>
      <c r="BW20" s="83"/>
      <c r="BX20" s="83"/>
      <c r="BY20" s="83"/>
      <c r="BZ20" s="84"/>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2"/>
      <c r="BM21" s="83"/>
      <c r="BN21" s="83"/>
      <c r="BO21" s="83"/>
      <c r="BP21" s="83"/>
      <c r="BQ21" s="83"/>
      <c r="BR21" s="83"/>
      <c r="BS21" s="83"/>
      <c r="BT21" s="83"/>
      <c r="BU21" s="83"/>
      <c r="BV21" s="83"/>
      <c r="BW21" s="83"/>
      <c r="BX21" s="83"/>
      <c r="BY21" s="83"/>
      <c r="BZ21" s="84"/>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2"/>
      <c r="BM22" s="83"/>
      <c r="BN22" s="83"/>
      <c r="BO22" s="83"/>
      <c r="BP22" s="83"/>
      <c r="BQ22" s="83"/>
      <c r="BR22" s="83"/>
      <c r="BS22" s="83"/>
      <c r="BT22" s="83"/>
      <c r="BU22" s="83"/>
      <c r="BV22" s="83"/>
      <c r="BW22" s="83"/>
      <c r="BX22" s="83"/>
      <c r="BY22" s="83"/>
      <c r="BZ22" s="84"/>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2"/>
      <c r="BM23" s="83"/>
      <c r="BN23" s="83"/>
      <c r="BO23" s="83"/>
      <c r="BP23" s="83"/>
      <c r="BQ23" s="83"/>
      <c r="BR23" s="83"/>
      <c r="BS23" s="83"/>
      <c r="BT23" s="83"/>
      <c r="BU23" s="83"/>
      <c r="BV23" s="83"/>
      <c r="BW23" s="83"/>
      <c r="BX23" s="83"/>
      <c r="BY23" s="83"/>
      <c r="BZ23" s="84"/>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2"/>
      <c r="BM24" s="83"/>
      <c r="BN24" s="83"/>
      <c r="BO24" s="83"/>
      <c r="BP24" s="83"/>
      <c r="BQ24" s="83"/>
      <c r="BR24" s="83"/>
      <c r="BS24" s="83"/>
      <c r="BT24" s="83"/>
      <c r="BU24" s="83"/>
      <c r="BV24" s="83"/>
      <c r="BW24" s="83"/>
      <c r="BX24" s="83"/>
      <c r="BY24" s="83"/>
      <c r="BZ24" s="84"/>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2"/>
      <c r="BM25" s="83"/>
      <c r="BN25" s="83"/>
      <c r="BO25" s="83"/>
      <c r="BP25" s="83"/>
      <c r="BQ25" s="83"/>
      <c r="BR25" s="83"/>
      <c r="BS25" s="83"/>
      <c r="BT25" s="83"/>
      <c r="BU25" s="83"/>
      <c r="BV25" s="83"/>
      <c r="BW25" s="83"/>
      <c r="BX25" s="83"/>
      <c r="BY25" s="83"/>
      <c r="BZ25" s="84"/>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2"/>
      <c r="BM26" s="83"/>
      <c r="BN26" s="83"/>
      <c r="BO26" s="83"/>
      <c r="BP26" s="83"/>
      <c r="BQ26" s="83"/>
      <c r="BR26" s="83"/>
      <c r="BS26" s="83"/>
      <c r="BT26" s="83"/>
      <c r="BU26" s="83"/>
      <c r="BV26" s="83"/>
      <c r="BW26" s="83"/>
      <c r="BX26" s="83"/>
      <c r="BY26" s="83"/>
      <c r="BZ26" s="84"/>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2"/>
      <c r="BM27" s="83"/>
      <c r="BN27" s="83"/>
      <c r="BO27" s="83"/>
      <c r="BP27" s="83"/>
      <c r="BQ27" s="83"/>
      <c r="BR27" s="83"/>
      <c r="BS27" s="83"/>
      <c r="BT27" s="83"/>
      <c r="BU27" s="83"/>
      <c r="BV27" s="83"/>
      <c r="BW27" s="83"/>
      <c r="BX27" s="83"/>
      <c r="BY27" s="83"/>
      <c r="BZ27" s="84"/>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2"/>
      <c r="BM28" s="83"/>
      <c r="BN28" s="83"/>
      <c r="BO28" s="83"/>
      <c r="BP28" s="83"/>
      <c r="BQ28" s="83"/>
      <c r="BR28" s="83"/>
      <c r="BS28" s="83"/>
      <c r="BT28" s="83"/>
      <c r="BU28" s="83"/>
      <c r="BV28" s="83"/>
      <c r="BW28" s="83"/>
      <c r="BX28" s="83"/>
      <c r="BY28" s="83"/>
      <c r="BZ28" s="84"/>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2"/>
      <c r="BM29" s="83"/>
      <c r="BN29" s="83"/>
      <c r="BO29" s="83"/>
      <c r="BP29" s="83"/>
      <c r="BQ29" s="83"/>
      <c r="BR29" s="83"/>
      <c r="BS29" s="83"/>
      <c r="BT29" s="83"/>
      <c r="BU29" s="83"/>
      <c r="BV29" s="83"/>
      <c r="BW29" s="83"/>
      <c r="BX29" s="83"/>
      <c r="BY29" s="83"/>
      <c r="BZ29" s="84"/>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2"/>
      <c r="BM30" s="83"/>
      <c r="BN30" s="83"/>
      <c r="BO30" s="83"/>
      <c r="BP30" s="83"/>
      <c r="BQ30" s="83"/>
      <c r="BR30" s="83"/>
      <c r="BS30" s="83"/>
      <c r="BT30" s="83"/>
      <c r="BU30" s="83"/>
      <c r="BV30" s="83"/>
      <c r="BW30" s="83"/>
      <c r="BX30" s="83"/>
      <c r="BY30" s="83"/>
      <c r="BZ30" s="84"/>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2"/>
      <c r="BM31" s="83"/>
      <c r="BN31" s="83"/>
      <c r="BO31" s="83"/>
      <c r="BP31" s="83"/>
      <c r="BQ31" s="83"/>
      <c r="BR31" s="83"/>
      <c r="BS31" s="83"/>
      <c r="BT31" s="83"/>
      <c r="BU31" s="83"/>
      <c r="BV31" s="83"/>
      <c r="BW31" s="83"/>
      <c r="BX31" s="83"/>
      <c r="BY31" s="83"/>
      <c r="BZ31" s="84"/>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2"/>
      <c r="BM32" s="83"/>
      <c r="BN32" s="83"/>
      <c r="BO32" s="83"/>
      <c r="BP32" s="83"/>
      <c r="BQ32" s="83"/>
      <c r="BR32" s="83"/>
      <c r="BS32" s="83"/>
      <c r="BT32" s="83"/>
      <c r="BU32" s="83"/>
      <c r="BV32" s="83"/>
      <c r="BW32" s="83"/>
      <c r="BX32" s="83"/>
      <c r="BY32" s="83"/>
      <c r="BZ32" s="84"/>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2"/>
      <c r="BM33" s="83"/>
      <c r="BN33" s="83"/>
      <c r="BO33" s="83"/>
      <c r="BP33" s="83"/>
      <c r="BQ33" s="83"/>
      <c r="BR33" s="83"/>
      <c r="BS33" s="83"/>
      <c r="BT33" s="83"/>
      <c r="BU33" s="83"/>
      <c r="BV33" s="83"/>
      <c r="BW33" s="83"/>
      <c r="BX33" s="83"/>
      <c r="BY33" s="83"/>
      <c r="BZ33" s="84"/>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2"/>
      <c r="BM34" s="83"/>
      <c r="BN34" s="83"/>
      <c r="BO34" s="83"/>
      <c r="BP34" s="83"/>
      <c r="BQ34" s="83"/>
      <c r="BR34" s="83"/>
      <c r="BS34" s="83"/>
      <c r="BT34" s="83"/>
      <c r="BU34" s="83"/>
      <c r="BV34" s="83"/>
      <c r="BW34" s="83"/>
      <c r="BX34" s="83"/>
      <c r="BY34" s="83"/>
      <c r="BZ34" s="84"/>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2"/>
      <c r="BM35" s="83"/>
      <c r="BN35" s="83"/>
      <c r="BO35" s="83"/>
      <c r="BP35" s="83"/>
      <c r="BQ35" s="83"/>
      <c r="BR35" s="83"/>
      <c r="BS35" s="83"/>
      <c r="BT35" s="83"/>
      <c r="BU35" s="83"/>
      <c r="BV35" s="83"/>
      <c r="BW35" s="83"/>
      <c r="BX35" s="83"/>
      <c r="BY35" s="83"/>
      <c r="BZ35" s="84"/>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2"/>
      <c r="BM36" s="83"/>
      <c r="BN36" s="83"/>
      <c r="BO36" s="83"/>
      <c r="BP36" s="83"/>
      <c r="BQ36" s="83"/>
      <c r="BR36" s="83"/>
      <c r="BS36" s="83"/>
      <c r="BT36" s="83"/>
      <c r="BU36" s="83"/>
      <c r="BV36" s="83"/>
      <c r="BW36" s="83"/>
      <c r="BX36" s="83"/>
      <c r="BY36" s="83"/>
      <c r="BZ36" s="84"/>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2"/>
      <c r="BM37" s="83"/>
      <c r="BN37" s="83"/>
      <c r="BO37" s="83"/>
      <c r="BP37" s="83"/>
      <c r="BQ37" s="83"/>
      <c r="BR37" s="83"/>
      <c r="BS37" s="83"/>
      <c r="BT37" s="83"/>
      <c r="BU37" s="83"/>
      <c r="BV37" s="83"/>
      <c r="BW37" s="83"/>
      <c r="BX37" s="83"/>
      <c r="BY37" s="83"/>
      <c r="BZ37" s="84"/>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2"/>
      <c r="BM38" s="83"/>
      <c r="BN38" s="83"/>
      <c r="BO38" s="83"/>
      <c r="BP38" s="83"/>
      <c r="BQ38" s="83"/>
      <c r="BR38" s="83"/>
      <c r="BS38" s="83"/>
      <c r="BT38" s="83"/>
      <c r="BU38" s="83"/>
      <c r="BV38" s="83"/>
      <c r="BW38" s="83"/>
      <c r="BX38" s="83"/>
      <c r="BY38" s="83"/>
      <c r="BZ38" s="84"/>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2"/>
      <c r="BM39" s="83"/>
      <c r="BN39" s="83"/>
      <c r="BO39" s="83"/>
      <c r="BP39" s="83"/>
      <c r="BQ39" s="83"/>
      <c r="BR39" s="83"/>
      <c r="BS39" s="83"/>
      <c r="BT39" s="83"/>
      <c r="BU39" s="83"/>
      <c r="BV39" s="83"/>
      <c r="BW39" s="83"/>
      <c r="BX39" s="83"/>
      <c r="BY39" s="83"/>
      <c r="BZ39" s="84"/>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2"/>
      <c r="BM40" s="83"/>
      <c r="BN40" s="83"/>
      <c r="BO40" s="83"/>
      <c r="BP40" s="83"/>
      <c r="BQ40" s="83"/>
      <c r="BR40" s="83"/>
      <c r="BS40" s="83"/>
      <c r="BT40" s="83"/>
      <c r="BU40" s="83"/>
      <c r="BV40" s="83"/>
      <c r="BW40" s="83"/>
      <c r="BX40" s="83"/>
      <c r="BY40" s="83"/>
      <c r="BZ40" s="84"/>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2"/>
      <c r="BM41" s="83"/>
      <c r="BN41" s="83"/>
      <c r="BO41" s="83"/>
      <c r="BP41" s="83"/>
      <c r="BQ41" s="83"/>
      <c r="BR41" s="83"/>
      <c r="BS41" s="83"/>
      <c r="BT41" s="83"/>
      <c r="BU41" s="83"/>
      <c r="BV41" s="83"/>
      <c r="BW41" s="83"/>
      <c r="BX41" s="83"/>
      <c r="BY41" s="83"/>
      <c r="BZ41" s="84"/>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2"/>
      <c r="BM42" s="83"/>
      <c r="BN42" s="83"/>
      <c r="BO42" s="83"/>
      <c r="BP42" s="83"/>
      <c r="BQ42" s="83"/>
      <c r="BR42" s="83"/>
      <c r="BS42" s="83"/>
      <c r="BT42" s="83"/>
      <c r="BU42" s="83"/>
      <c r="BV42" s="83"/>
      <c r="BW42" s="83"/>
      <c r="BX42" s="83"/>
      <c r="BY42" s="83"/>
      <c r="BZ42" s="84"/>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2"/>
      <c r="BM43" s="83"/>
      <c r="BN43" s="83"/>
      <c r="BO43" s="83"/>
      <c r="BP43" s="83"/>
      <c r="BQ43" s="83"/>
      <c r="BR43" s="83"/>
      <c r="BS43" s="83"/>
      <c r="BT43" s="83"/>
      <c r="BU43" s="83"/>
      <c r="BV43" s="83"/>
      <c r="BW43" s="83"/>
      <c r="BX43" s="83"/>
      <c r="BY43" s="83"/>
      <c r="BZ43" s="84"/>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9" t="s">
        <v>112</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9"/>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9"/>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9"/>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9"/>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9"/>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9"/>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9"/>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9"/>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9"/>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9"/>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9"/>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9"/>
      <c r="BM59" s="57"/>
      <c r="BN59" s="57"/>
      <c r="BO59" s="57"/>
      <c r="BP59" s="57"/>
      <c r="BQ59" s="57"/>
      <c r="BR59" s="57"/>
      <c r="BS59" s="57"/>
      <c r="BT59" s="57"/>
      <c r="BU59" s="57"/>
      <c r="BV59" s="57"/>
      <c r="BW59" s="57"/>
      <c r="BX59" s="57"/>
      <c r="BY59" s="57"/>
      <c r="BZ59" s="58"/>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9"/>
      <c r="BM60" s="57"/>
      <c r="BN60" s="57"/>
      <c r="BO60" s="57"/>
      <c r="BP60" s="57"/>
      <c r="BQ60" s="57"/>
      <c r="BR60" s="57"/>
      <c r="BS60" s="57"/>
      <c r="BT60" s="57"/>
      <c r="BU60" s="57"/>
      <c r="BV60" s="57"/>
      <c r="BW60" s="57"/>
      <c r="BX60" s="57"/>
      <c r="BY60" s="57"/>
      <c r="BZ60" s="58"/>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9"/>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9"/>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9"/>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9"/>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9"/>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9"/>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9"/>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9"/>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9"/>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9"/>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9"/>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9"/>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9"/>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9"/>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9"/>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9"/>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9"/>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9"/>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FCyS3d8vwVJam6gtUDHPrmnM9LqByYy1InX9KnzRdZEM189KHBXsLbn8l0Z7umJLj1uAJGofW3FK5UC/YvOeDw==" saltValue="+7MvwgJSSmvKLFjtbNjPo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6" t="s">
        <v>50</v>
      </c>
      <c r="I3" s="87"/>
      <c r="J3" s="87"/>
      <c r="K3" s="87"/>
      <c r="L3" s="87"/>
      <c r="M3" s="87"/>
      <c r="N3" s="87"/>
      <c r="O3" s="87"/>
      <c r="P3" s="87"/>
      <c r="Q3" s="87"/>
      <c r="R3" s="87"/>
      <c r="S3" s="87"/>
      <c r="T3" s="87"/>
      <c r="U3" s="87"/>
      <c r="V3" s="87"/>
      <c r="W3" s="88"/>
      <c r="X3" s="92" t="s">
        <v>51</v>
      </c>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t="s">
        <v>52</v>
      </c>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row>
    <row r="4" spans="1:144" x14ac:dyDescent="0.15">
      <c r="A4" s="15" t="s">
        <v>53</v>
      </c>
      <c r="B4" s="17"/>
      <c r="C4" s="17"/>
      <c r="D4" s="17"/>
      <c r="E4" s="17"/>
      <c r="F4" s="17"/>
      <c r="G4" s="17"/>
      <c r="H4" s="89"/>
      <c r="I4" s="90"/>
      <c r="J4" s="90"/>
      <c r="K4" s="90"/>
      <c r="L4" s="90"/>
      <c r="M4" s="90"/>
      <c r="N4" s="90"/>
      <c r="O4" s="90"/>
      <c r="P4" s="90"/>
      <c r="Q4" s="90"/>
      <c r="R4" s="90"/>
      <c r="S4" s="90"/>
      <c r="T4" s="90"/>
      <c r="U4" s="90"/>
      <c r="V4" s="90"/>
      <c r="W4" s="91"/>
      <c r="X4" s="85" t="s">
        <v>54</v>
      </c>
      <c r="Y4" s="85"/>
      <c r="Z4" s="85"/>
      <c r="AA4" s="85"/>
      <c r="AB4" s="85"/>
      <c r="AC4" s="85"/>
      <c r="AD4" s="85"/>
      <c r="AE4" s="85"/>
      <c r="AF4" s="85"/>
      <c r="AG4" s="85"/>
      <c r="AH4" s="85"/>
      <c r="AI4" s="85" t="s">
        <v>55</v>
      </c>
      <c r="AJ4" s="85"/>
      <c r="AK4" s="85"/>
      <c r="AL4" s="85"/>
      <c r="AM4" s="85"/>
      <c r="AN4" s="85"/>
      <c r="AO4" s="85"/>
      <c r="AP4" s="85"/>
      <c r="AQ4" s="85"/>
      <c r="AR4" s="85"/>
      <c r="AS4" s="85"/>
      <c r="AT4" s="85" t="s">
        <v>56</v>
      </c>
      <c r="AU4" s="85"/>
      <c r="AV4" s="85"/>
      <c r="AW4" s="85"/>
      <c r="AX4" s="85"/>
      <c r="AY4" s="85"/>
      <c r="AZ4" s="85"/>
      <c r="BA4" s="85"/>
      <c r="BB4" s="85"/>
      <c r="BC4" s="85"/>
      <c r="BD4" s="85"/>
      <c r="BE4" s="85" t="s">
        <v>57</v>
      </c>
      <c r="BF4" s="85"/>
      <c r="BG4" s="85"/>
      <c r="BH4" s="85"/>
      <c r="BI4" s="85"/>
      <c r="BJ4" s="85"/>
      <c r="BK4" s="85"/>
      <c r="BL4" s="85"/>
      <c r="BM4" s="85"/>
      <c r="BN4" s="85"/>
      <c r="BO4" s="85"/>
      <c r="BP4" s="85" t="s">
        <v>58</v>
      </c>
      <c r="BQ4" s="85"/>
      <c r="BR4" s="85"/>
      <c r="BS4" s="85"/>
      <c r="BT4" s="85"/>
      <c r="BU4" s="85"/>
      <c r="BV4" s="85"/>
      <c r="BW4" s="85"/>
      <c r="BX4" s="85"/>
      <c r="BY4" s="85"/>
      <c r="BZ4" s="85"/>
      <c r="CA4" s="85" t="s">
        <v>59</v>
      </c>
      <c r="CB4" s="85"/>
      <c r="CC4" s="85"/>
      <c r="CD4" s="85"/>
      <c r="CE4" s="85"/>
      <c r="CF4" s="85"/>
      <c r="CG4" s="85"/>
      <c r="CH4" s="85"/>
      <c r="CI4" s="85"/>
      <c r="CJ4" s="85"/>
      <c r="CK4" s="85"/>
      <c r="CL4" s="85" t="s">
        <v>60</v>
      </c>
      <c r="CM4" s="85"/>
      <c r="CN4" s="85"/>
      <c r="CO4" s="85"/>
      <c r="CP4" s="85"/>
      <c r="CQ4" s="85"/>
      <c r="CR4" s="85"/>
      <c r="CS4" s="85"/>
      <c r="CT4" s="85"/>
      <c r="CU4" s="85"/>
      <c r="CV4" s="85"/>
      <c r="CW4" s="85" t="s">
        <v>61</v>
      </c>
      <c r="CX4" s="85"/>
      <c r="CY4" s="85"/>
      <c r="CZ4" s="85"/>
      <c r="DA4" s="85"/>
      <c r="DB4" s="85"/>
      <c r="DC4" s="85"/>
      <c r="DD4" s="85"/>
      <c r="DE4" s="85"/>
      <c r="DF4" s="85"/>
      <c r="DG4" s="85"/>
      <c r="DH4" s="85" t="s">
        <v>62</v>
      </c>
      <c r="DI4" s="85"/>
      <c r="DJ4" s="85"/>
      <c r="DK4" s="85"/>
      <c r="DL4" s="85"/>
      <c r="DM4" s="85"/>
      <c r="DN4" s="85"/>
      <c r="DO4" s="85"/>
      <c r="DP4" s="85"/>
      <c r="DQ4" s="85"/>
      <c r="DR4" s="85"/>
      <c r="DS4" s="85" t="s">
        <v>63</v>
      </c>
      <c r="DT4" s="85"/>
      <c r="DU4" s="85"/>
      <c r="DV4" s="85"/>
      <c r="DW4" s="85"/>
      <c r="DX4" s="85"/>
      <c r="DY4" s="85"/>
      <c r="DZ4" s="85"/>
      <c r="EA4" s="85"/>
      <c r="EB4" s="85"/>
      <c r="EC4" s="85"/>
      <c r="ED4" s="85" t="s">
        <v>64</v>
      </c>
      <c r="EE4" s="85"/>
      <c r="EF4" s="85"/>
      <c r="EG4" s="85"/>
      <c r="EH4" s="85"/>
      <c r="EI4" s="85"/>
      <c r="EJ4" s="85"/>
      <c r="EK4" s="85"/>
      <c r="EL4" s="85"/>
      <c r="EM4" s="85"/>
      <c r="EN4" s="85"/>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204153</v>
      </c>
      <c r="D6" s="20">
        <f t="shared" si="3"/>
        <v>46</v>
      </c>
      <c r="E6" s="20">
        <f t="shared" si="3"/>
        <v>1</v>
      </c>
      <c r="F6" s="20">
        <f t="shared" si="3"/>
        <v>0</v>
      </c>
      <c r="G6" s="20">
        <f t="shared" si="3"/>
        <v>1</v>
      </c>
      <c r="H6" s="20" t="str">
        <f t="shared" si="3"/>
        <v>長野県　喬木村</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56.97</v>
      </c>
      <c r="P6" s="21">
        <f t="shared" si="3"/>
        <v>98.91</v>
      </c>
      <c r="Q6" s="21">
        <f t="shared" si="3"/>
        <v>3537</v>
      </c>
      <c r="R6" s="21">
        <f t="shared" si="3"/>
        <v>5888</v>
      </c>
      <c r="S6" s="21">
        <f t="shared" si="3"/>
        <v>66.61</v>
      </c>
      <c r="T6" s="21">
        <f t="shared" si="3"/>
        <v>88.4</v>
      </c>
      <c r="U6" s="21">
        <f t="shared" si="3"/>
        <v>5783</v>
      </c>
      <c r="V6" s="21">
        <f t="shared" si="3"/>
        <v>10.11</v>
      </c>
      <c r="W6" s="21">
        <f t="shared" si="3"/>
        <v>572.01</v>
      </c>
      <c r="X6" s="22">
        <f>IF(X7="",NA(),X7)</f>
        <v>98.72</v>
      </c>
      <c r="Y6" s="22">
        <f t="shared" ref="Y6:AG6" si="4">IF(Y7="",NA(),Y7)</f>
        <v>104.51</v>
      </c>
      <c r="Z6" s="22">
        <f t="shared" si="4"/>
        <v>87.28</v>
      </c>
      <c r="AA6" s="22">
        <f t="shared" si="4"/>
        <v>89.56</v>
      </c>
      <c r="AB6" s="22">
        <f t="shared" si="4"/>
        <v>81.319999999999993</v>
      </c>
      <c r="AC6" s="22">
        <f t="shared" si="4"/>
        <v>105.34</v>
      </c>
      <c r="AD6" s="22">
        <f t="shared" si="4"/>
        <v>105.77</v>
      </c>
      <c r="AE6" s="22">
        <f t="shared" si="4"/>
        <v>104.82</v>
      </c>
      <c r="AF6" s="22">
        <f t="shared" si="4"/>
        <v>106.46</v>
      </c>
      <c r="AG6" s="22">
        <f t="shared" si="4"/>
        <v>103.41</v>
      </c>
      <c r="AH6" s="21" t="str">
        <f>IF(AH7="","",IF(AH7="-","【-】","【"&amp;SUBSTITUTE(TEXT(AH7,"#,##0.00"),"-","△")&amp;"】"))</f>
        <v>【107.26】</v>
      </c>
      <c r="AI6" s="21">
        <f>IF(AI7="",NA(),AI7)</f>
        <v>0</v>
      </c>
      <c r="AJ6" s="21">
        <f t="shared" ref="AJ6:AR6" si="5">IF(AJ7="",NA(),AJ7)</f>
        <v>0</v>
      </c>
      <c r="AK6" s="22">
        <f t="shared" si="5"/>
        <v>1.26</v>
      </c>
      <c r="AL6" s="22">
        <f t="shared" si="5"/>
        <v>20.63</v>
      </c>
      <c r="AM6" s="22">
        <f t="shared" si="5"/>
        <v>59.13</v>
      </c>
      <c r="AN6" s="22">
        <f t="shared" si="5"/>
        <v>24.04</v>
      </c>
      <c r="AO6" s="22">
        <f t="shared" si="5"/>
        <v>28.03</v>
      </c>
      <c r="AP6" s="22">
        <f t="shared" si="5"/>
        <v>26.73</v>
      </c>
      <c r="AQ6" s="22">
        <f t="shared" si="5"/>
        <v>27.85</v>
      </c>
      <c r="AR6" s="22">
        <f t="shared" si="5"/>
        <v>28</v>
      </c>
      <c r="AS6" s="21" t="str">
        <f>IF(AS7="","",IF(AS7="-","【-】","【"&amp;SUBSTITUTE(TEXT(AS7,"#,##0.00"),"-","△")&amp;"】"))</f>
        <v>【1.61】</v>
      </c>
      <c r="AT6" s="22">
        <f>IF(AT7="",NA(),AT7)</f>
        <v>637.86</v>
      </c>
      <c r="AU6" s="22">
        <f t="shared" ref="AU6:BC6" si="6">IF(AU7="",NA(),AU7)</f>
        <v>667.08</v>
      </c>
      <c r="AV6" s="22">
        <f t="shared" si="6"/>
        <v>571.16</v>
      </c>
      <c r="AW6" s="22">
        <f t="shared" si="6"/>
        <v>598.87</v>
      </c>
      <c r="AX6" s="22">
        <f t="shared" si="6"/>
        <v>490.48</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622.17999999999995</v>
      </c>
      <c r="BF6" s="22">
        <f t="shared" ref="BF6:BN6" si="7">IF(BF7="",NA(),BF7)</f>
        <v>646</v>
      </c>
      <c r="BG6" s="22">
        <f t="shared" si="7"/>
        <v>688.46</v>
      </c>
      <c r="BH6" s="22">
        <f t="shared" si="7"/>
        <v>692.61</v>
      </c>
      <c r="BI6" s="22">
        <f t="shared" si="7"/>
        <v>734.97</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108.34</v>
      </c>
      <c r="BQ6" s="22">
        <f t="shared" ref="BQ6:BY6" si="8">IF(BQ7="",NA(),BQ7)</f>
        <v>104.08</v>
      </c>
      <c r="BR6" s="22">
        <f t="shared" si="8"/>
        <v>80.67</v>
      </c>
      <c r="BS6" s="22">
        <f t="shared" si="8"/>
        <v>81.319999999999993</v>
      </c>
      <c r="BT6" s="22">
        <f t="shared" si="8"/>
        <v>72.02</v>
      </c>
      <c r="BU6" s="22">
        <f t="shared" si="8"/>
        <v>82.78</v>
      </c>
      <c r="BV6" s="22">
        <f t="shared" si="8"/>
        <v>84.82</v>
      </c>
      <c r="BW6" s="22">
        <f t="shared" si="8"/>
        <v>82.29</v>
      </c>
      <c r="BX6" s="22">
        <f t="shared" si="8"/>
        <v>84.16</v>
      </c>
      <c r="BY6" s="22">
        <f t="shared" si="8"/>
        <v>81.45</v>
      </c>
      <c r="BZ6" s="21" t="str">
        <f>IF(BZ7="","",IF(BZ7="-","【-】","【"&amp;SUBSTITUTE(TEXT(BZ7,"#,##0.00"),"-","△")&amp;"】"))</f>
        <v>【97.59】</v>
      </c>
      <c r="CA6" s="22">
        <f>IF(CA7="",NA(),CA7)</f>
        <v>171.56</v>
      </c>
      <c r="CB6" s="22">
        <f t="shared" ref="CB6:CJ6" si="9">IF(CB7="",NA(),CB7)</f>
        <v>172.57</v>
      </c>
      <c r="CC6" s="22">
        <f t="shared" si="9"/>
        <v>232.27</v>
      </c>
      <c r="CD6" s="22">
        <f t="shared" si="9"/>
        <v>227.5</v>
      </c>
      <c r="CE6" s="22">
        <f t="shared" si="9"/>
        <v>263.02999999999997</v>
      </c>
      <c r="CF6" s="22">
        <f t="shared" si="9"/>
        <v>225.09</v>
      </c>
      <c r="CG6" s="22">
        <f t="shared" si="9"/>
        <v>224.82</v>
      </c>
      <c r="CH6" s="22">
        <f t="shared" si="9"/>
        <v>230.85</v>
      </c>
      <c r="CI6" s="22">
        <f t="shared" si="9"/>
        <v>230.21</v>
      </c>
      <c r="CJ6" s="22">
        <f t="shared" si="9"/>
        <v>240.31</v>
      </c>
      <c r="CK6" s="21" t="str">
        <f>IF(CK7="","",IF(CK7="-","【-】","【"&amp;SUBSTITUTE(TEXT(CK7,"#,##0.00"),"-","△")&amp;"】"))</f>
        <v>【181.66】</v>
      </c>
      <c r="CL6" s="22">
        <f>IF(CL7="",NA(),CL7)</f>
        <v>66.25</v>
      </c>
      <c r="CM6" s="22">
        <f t="shared" ref="CM6:CU6" si="10">IF(CM7="",NA(),CM7)</f>
        <v>66.8</v>
      </c>
      <c r="CN6" s="22">
        <f t="shared" si="10"/>
        <v>70.599999999999994</v>
      </c>
      <c r="CO6" s="22">
        <f t="shared" si="10"/>
        <v>67.010000000000005</v>
      </c>
      <c r="CP6" s="22">
        <f t="shared" si="10"/>
        <v>67.930000000000007</v>
      </c>
      <c r="CQ6" s="22">
        <f t="shared" si="10"/>
        <v>49.38</v>
      </c>
      <c r="CR6" s="22">
        <f t="shared" si="10"/>
        <v>50.09</v>
      </c>
      <c r="CS6" s="22">
        <f t="shared" si="10"/>
        <v>50.1</v>
      </c>
      <c r="CT6" s="22">
        <f t="shared" si="10"/>
        <v>49.76</v>
      </c>
      <c r="CU6" s="22">
        <f t="shared" si="10"/>
        <v>49.74</v>
      </c>
      <c r="CV6" s="21" t="str">
        <f>IF(CV7="","",IF(CV7="-","【-】","【"&amp;SUBSTITUTE(TEXT(CV7,"#,##0.00"),"-","△")&amp;"】"))</f>
        <v>【60.21】</v>
      </c>
      <c r="CW6" s="22">
        <f>IF(CW7="",NA(),CW7)</f>
        <v>91.62</v>
      </c>
      <c r="CX6" s="22">
        <f t="shared" ref="CX6:DF6" si="11">IF(CX7="",NA(),CX7)</f>
        <v>92.63</v>
      </c>
      <c r="CY6" s="22">
        <f t="shared" si="11"/>
        <v>83.86</v>
      </c>
      <c r="CZ6" s="22">
        <f t="shared" si="11"/>
        <v>89.33</v>
      </c>
      <c r="DA6" s="22">
        <f t="shared" si="11"/>
        <v>86.47</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22.45</v>
      </c>
      <c r="DI6" s="22">
        <f t="shared" ref="DI6:DQ6" si="12">IF(DI7="",NA(),DI7)</f>
        <v>26.02</v>
      </c>
      <c r="DJ6" s="22">
        <f t="shared" si="12"/>
        <v>29.59</v>
      </c>
      <c r="DK6" s="22">
        <f t="shared" si="12"/>
        <v>34.159999999999997</v>
      </c>
      <c r="DL6" s="22">
        <f t="shared" si="12"/>
        <v>36.25</v>
      </c>
      <c r="DM6" s="22">
        <f t="shared" si="12"/>
        <v>47.5</v>
      </c>
      <c r="DN6" s="22">
        <f t="shared" si="12"/>
        <v>48.41</v>
      </c>
      <c r="DO6" s="22">
        <f t="shared" si="12"/>
        <v>50.02</v>
      </c>
      <c r="DP6" s="22">
        <f t="shared" si="12"/>
        <v>51.38</v>
      </c>
      <c r="DQ6" s="22">
        <f t="shared" si="12"/>
        <v>52.3</v>
      </c>
      <c r="DR6" s="21" t="str">
        <f>IF(DR7="","",IF(DR7="-","【-】","【"&amp;SUBSTITUTE(TEXT(DR7,"#,##0.00"),"-","△")&amp;"】"))</f>
        <v>【52.41】</v>
      </c>
      <c r="DS6" s="21">
        <f>IF(DS7="",NA(),DS7)</f>
        <v>0</v>
      </c>
      <c r="DT6" s="21">
        <f t="shared" ref="DT6:EB6" si="13">IF(DT7="",NA(),DT7)</f>
        <v>0</v>
      </c>
      <c r="DU6" s="21">
        <f t="shared" si="13"/>
        <v>0</v>
      </c>
      <c r="DV6" s="21">
        <f t="shared" si="13"/>
        <v>0</v>
      </c>
      <c r="DW6" s="22">
        <f t="shared" si="13"/>
        <v>56.04</v>
      </c>
      <c r="DX6" s="22">
        <f t="shared" si="13"/>
        <v>17.399999999999999</v>
      </c>
      <c r="DY6" s="22">
        <f t="shared" si="13"/>
        <v>18.64</v>
      </c>
      <c r="DZ6" s="22">
        <f t="shared" si="13"/>
        <v>19.510000000000002</v>
      </c>
      <c r="EA6" s="22">
        <f t="shared" si="13"/>
        <v>21.6</v>
      </c>
      <c r="EB6" s="22">
        <f t="shared" si="13"/>
        <v>23.36</v>
      </c>
      <c r="EC6" s="21" t="str">
        <f>IF(EC7="","",IF(EC7="-","【-】","【"&amp;SUBSTITUTE(TEXT(EC7,"#,##0.00"),"-","△")&amp;"】"))</f>
        <v>【26.78】</v>
      </c>
      <c r="ED6" s="21">
        <f>IF(ED7="",NA(),ED7)</f>
        <v>0</v>
      </c>
      <c r="EE6" s="21">
        <f t="shared" ref="EE6:EM6" si="14">IF(EE7="",NA(),EE7)</f>
        <v>0</v>
      </c>
      <c r="EF6" s="21">
        <f t="shared" si="14"/>
        <v>0</v>
      </c>
      <c r="EG6" s="21">
        <f t="shared" si="14"/>
        <v>0</v>
      </c>
      <c r="EH6" s="21">
        <f t="shared" si="14"/>
        <v>0</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15">
      <c r="A7" s="15"/>
      <c r="B7" s="24">
        <v>2024</v>
      </c>
      <c r="C7" s="24">
        <v>204153</v>
      </c>
      <c r="D7" s="24">
        <v>46</v>
      </c>
      <c r="E7" s="24">
        <v>1</v>
      </c>
      <c r="F7" s="24">
        <v>0</v>
      </c>
      <c r="G7" s="24">
        <v>1</v>
      </c>
      <c r="H7" s="24" t="s">
        <v>93</v>
      </c>
      <c r="I7" s="24" t="s">
        <v>94</v>
      </c>
      <c r="J7" s="24" t="s">
        <v>95</v>
      </c>
      <c r="K7" s="24" t="s">
        <v>96</v>
      </c>
      <c r="L7" s="24" t="s">
        <v>97</v>
      </c>
      <c r="M7" s="24" t="s">
        <v>98</v>
      </c>
      <c r="N7" s="25" t="s">
        <v>99</v>
      </c>
      <c r="O7" s="25">
        <v>56.97</v>
      </c>
      <c r="P7" s="25">
        <v>98.91</v>
      </c>
      <c r="Q7" s="25">
        <v>3537</v>
      </c>
      <c r="R7" s="25">
        <v>5888</v>
      </c>
      <c r="S7" s="25">
        <v>66.61</v>
      </c>
      <c r="T7" s="25">
        <v>88.4</v>
      </c>
      <c r="U7" s="25">
        <v>5783</v>
      </c>
      <c r="V7" s="25">
        <v>10.11</v>
      </c>
      <c r="W7" s="25">
        <v>572.01</v>
      </c>
      <c r="X7" s="25">
        <v>98.72</v>
      </c>
      <c r="Y7" s="25">
        <v>104.51</v>
      </c>
      <c r="Z7" s="25">
        <v>87.28</v>
      </c>
      <c r="AA7" s="25">
        <v>89.56</v>
      </c>
      <c r="AB7" s="25">
        <v>81.319999999999993</v>
      </c>
      <c r="AC7" s="25">
        <v>105.34</v>
      </c>
      <c r="AD7" s="25">
        <v>105.77</v>
      </c>
      <c r="AE7" s="25">
        <v>104.82</v>
      </c>
      <c r="AF7" s="25">
        <v>106.46</v>
      </c>
      <c r="AG7" s="25">
        <v>103.41</v>
      </c>
      <c r="AH7" s="25">
        <v>107.26</v>
      </c>
      <c r="AI7" s="25">
        <v>0</v>
      </c>
      <c r="AJ7" s="25">
        <v>0</v>
      </c>
      <c r="AK7" s="25">
        <v>1.26</v>
      </c>
      <c r="AL7" s="25">
        <v>20.63</v>
      </c>
      <c r="AM7" s="25">
        <v>59.13</v>
      </c>
      <c r="AN7" s="25">
        <v>24.04</v>
      </c>
      <c r="AO7" s="25">
        <v>28.03</v>
      </c>
      <c r="AP7" s="25">
        <v>26.73</v>
      </c>
      <c r="AQ7" s="25">
        <v>27.85</v>
      </c>
      <c r="AR7" s="25">
        <v>28</v>
      </c>
      <c r="AS7" s="25">
        <v>1.61</v>
      </c>
      <c r="AT7" s="25">
        <v>637.86</v>
      </c>
      <c r="AU7" s="25">
        <v>667.08</v>
      </c>
      <c r="AV7" s="25">
        <v>571.16</v>
      </c>
      <c r="AW7" s="25">
        <v>598.87</v>
      </c>
      <c r="AX7" s="25">
        <v>490.48</v>
      </c>
      <c r="AY7" s="25">
        <v>305.08</v>
      </c>
      <c r="AZ7" s="25">
        <v>305.33999999999997</v>
      </c>
      <c r="BA7" s="25">
        <v>310.01</v>
      </c>
      <c r="BB7" s="25">
        <v>311.12</v>
      </c>
      <c r="BC7" s="25">
        <v>293.51</v>
      </c>
      <c r="BD7" s="25">
        <v>239.69</v>
      </c>
      <c r="BE7" s="25">
        <v>622.17999999999995</v>
      </c>
      <c r="BF7" s="25">
        <v>646</v>
      </c>
      <c r="BG7" s="25">
        <v>688.46</v>
      </c>
      <c r="BH7" s="25">
        <v>692.61</v>
      </c>
      <c r="BI7" s="25">
        <v>734.97</v>
      </c>
      <c r="BJ7" s="25">
        <v>585.59</v>
      </c>
      <c r="BK7" s="25">
        <v>561.34</v>
      </c>
      <c r="BL7" s="25">
        <v>538.33000000000004</v>
      </c>
      <c r="BM7" s="25">
        <v>515.14</v>
      </c>
      <c r="BN7" s="25">
        <v>498.34</v>
      </c>
      <c r="BO7" s="25">
        <v>264.86</v>
      </c>
      <c r="BP7" s="25">
        <v>108.34</v>
      </c>
      <c r="BQ7" s="25">
        <v>104.08</v>
      </c>
      <c r="BR7" s="25">
        <v>80.67</v>
      </c>
      <c r="BS7" s="25">
        <v>81.319999999999993</v>
      </c>
      <c r="BT7" s="25">
        <v>72.02</v>
      </c>
      <c r="BU7" s="25">
        <v>82.78</v>
      </c>
      <c r="BV7" s="25">
        <v>84.82</v>
      </c>
      <c r="BW7" s="25">
        <v>82.29</v>
      </c>
      <c r="BX7" s="25">
        <v>84.16</v>
      </c>
      <c r="BY7" s="25">
        <v>81.45</v>
      </c>
      <c r="BZ7" s="25">
        <v>97.59</v>
      </c>
      <c r="CA7" s="25">
        <v>171.56</v>
      </c>
      <c r="CB7" s="25">
        <v>172.57</v>
      </c>
      <c r="CC7" s="25">
        <v>232.27</v>
      </c>
      <c r="CD7" s="25">
        <v>227.5</v>
      </c>
      <c r="CE7" s="25">
        <v>263.02999999999997</v>
      </c>
      <c r="CF7" s="25">
        <v>225.09</v>
      </c>
      <c r="CG7" s="25">
        <v>224.82</v>
      </c>
      <c r="CH7" s="25">
        <v>230.85</v>
      </c>
      <c r="CI7" s="25">
        <v>230.21</v>
      </c>
      <c r="CJ7" s="25">
        <v>240.31</v>
      </c>
      <c r="CK7" s="25">
        <v>181.66</v>
      </c>
      <c r="CL7" s="25">
        <v>66.25</v>
      </c>
      <c r="CM7" s="25">
        <v>66.8</v>
      </c>
      <c r="CN7" s="25">
        <v>70.599999999999994</v>
      </c>
      <c r="CO7" s="25">
        <v>67.010000000000005</v>
      </c>
      <c r="CP7" s="25">
        <v>67.930000000000007</v>
      </c>
      <c r="CQ7" s="25">
        <v>49.38</v>
      </c>
      <c r="CR7" s="25">
        <v>50.09</v>
      </c>
      <c r="CS7" s="25">
        <v>50.1</v>
      </c>
      <c r="CT7" s="25">
        <v>49.76</v>
      </c>
      <c r="CU7" s="25">
        <v>49.74</v>
      </c>
      <c r="CV7" s="25">
        <v>60.21</v>
      </c>
      <c r="CW7" s="25">
        <v>91.62</v>
      </c>
      <c r="CX7" s="25">
        <v>92.63</v>
      </c>
      <c r="CY7" s="25">
        <v>83.86</v>
      </c>
      <c r="CZ7" s="25">
        <v>89.33</v>
      </c>
      <c r="DA7" s="25">
        <v>86.47</v>
      </c>
      <c r="DB7" s="25">
        <v>78.010000000000005</v>
      </c>
      <c r="DC7" s="25">
        <v>77.599999999999994</v>
      </c>
      <c r="DD7" s="25">
        <v>77.3</v>
      </c>
      <c r="DE7" s="25">
        <v>76.64</v>
      </c>
      <c r="DF7" s="25">
        <v>75.37</v>
      </c>
      <c r="DG7" s="25">
        <v>89.21</v>
      </c>
      <c r="DH7" s="25">
        <v>22.45</v>
      </c>
      <c r="DI7" s="25">
        <v>26.02</v>
      </c>
      <c r="DJ7" s="25">
        <v>29.59</v>
      </c>
      <c r="DK7" s="25">
        <v>34.159999999999997</v>
      </c>
      <c r="DL7" s="25">
        <v>36.25</v>
      </c>
      <c r="DM7" s="25">
        <v>47.5</v>
      </c>
      <c r="DN7" s="25">
        <v>48.41</v>
      </c>
      <c r="DO7" s="25">
        <v>50.02</v>
      </c>
      <c r="DP7" s="25">
        <v>51.38</v>
      </c>
      <c r="DQ7" s="25">
        <v>52.3</v>
      </c>
      <c r="DR7" s="25">
        <v>52.41</v>
      </c>
      <c r="DS7" s="25">
        <v>0</v>
      </c>
      <c r="DT7" s="25">
        <v>0</v>
      </c>
      <c r="DU7" s="25">
        <v>0</v>
      </c>
      <c r="DV7" s="25">
        <v>0</v>
      </c>
      <c r="DW7" s="25">
        <v>56.04</v>
      </c>
      <c r="DX7" s="25">
        <v>17.399999999999999</v>
      </c>
      <c r="DY7" s="25">
        <v>18.64</v>
      </c>
      <c r="DZ7" s="25">
        <v>19.510000000000002</v>
      </c>
      <c r="EA7" s="25">
        <v>21.6</v>
      </c>
      <c r="EB7" s="25">
        <v>23.36</v>
      </c>
      <c r="EC7" s="25">
        <v>26.78</v>
      </c>
      <c r="ED7" s="25">
        <v>0</v>
      </c>
      <c r="EE7" s="25">
        <v>0</v>
      </c>
      <c r="EF7" s="25">
        <v>0</v>
      </c>
      <c r="EG7" s="25">
        <v>0</v>
      </c>
      <c r="EH7" s="25">
        <v>0</v>
      </c>
      <c r="EI7" s="25">
        <v>0.4</v>
      </c>
      <c r="EJ7" s="25">
        <v>0.36</v>
      </c>
      <c r="EK7" s="25">
        <v>0.56999999999999995</v>
      </c>
      <c r="EL7" s="25">
        <v>0.56000000000000005</v>
      </c>
      <c r="EM7" s="25">
        <v>0.54</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108</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北城連也</cp:lastModifiedBy>
  <cp:lastPrinted>2026-01-29T05:29:07Z</cp:lastPrinted>
  <dcterms:created xsi:type="dcterms:W3CDTF">2025-12-12T09:17:01Z</dcterms:created>
  <dcterms:modified xsi:type="dcterms:W3CDTF">2026-01-29T05:33:52Z</dcterms:modified>
  <cp:category/>
</cp:coreProperties>
</file>