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CD428C90-0908-4B5E-8E06-A4B07900EF7B}" xr6:coauthVersionLast="47" xr6:coauthVersionMax="47" xr10:uidLastSave="{00000000-0000-0000-0000-000000000000}"/>
  <workbookProtection workbookAlgorithmName="SHA-512" workbookHashValue="cuBA1nwf+WQaY8rHhxr3uOb7tNmJIsgCnuZ/c2WdLgiIGxq2zswpIVJrQ+80PwMcHSjtqUhKX3yTu75y/0Cbrg==" workbookSaltValue="FLcqZHzZSi2OjJBXmwih4w=="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<sst xmlns="http://schemas.openxmlformats.org/spreadsheetml/2006/main" count="228" uniqueCount="113">
  <si>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</si>
  <si>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</si>
  <si>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</si>
  <si>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</si>
  <si>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</si>
  <si>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</si>
  <si>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</si>
  <si>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</si>
  <si>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</si>
  <si>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</si>
  <si>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</si>
  <si>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</si>
  <si>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</si>
  <si>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</si>
  <si>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</si>
  <si>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</si>
  <si>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</si>
  <si>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</si>
  <si>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</si>
  <si>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</si>
  <si>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</si>
  <si>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</si>
  <si>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</si>
  <si>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</si>
  <si>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</si>
  <si>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</si>
  <si>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</si>
  <si>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</si>
  <si>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</si>
  <si>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</si>
  <si>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</si>
  <si>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</si>
  <si>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</si>
  <si>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</si>
  <si>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</si>
  <si>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</si>
  <si>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</si>
  <si>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</si>
  <si>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</si>
  <si>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</si>
  <si>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</si>
  <si>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</si>
  <si>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</si>
  <si>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</si>
  <si>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</si>
  <si>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</si>
  <si>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</si>
  <si>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</si>
  <si>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</si>
  <si>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</si>
  <si>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</si>
  <si>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</si>
  <si>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</si>
  <si>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</si>
  <si>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</si>
  <si>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</si>
  <si>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</si>
  <si>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</si>
  <si>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</si>
  <si>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</si>
  <si>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</si>
  <si>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</si>
  <si>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</si>
  <si>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</si>
  <si>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</si>
  <si>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</si>
  <si>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</si>
  <si>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</si>
  <si>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</si>
  <si>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</si>
  <si>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</si>
  <si>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</si>
  <si>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</si>
  <si>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</si>
  <si>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</si>
  <si>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</si>
  <si>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</si>
  <si>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</si>
  <si>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</si>
  <si>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</si>
  <si>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</si>
  <si>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</si>
  <si>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</si>
  <si>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</si>
  <si>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</si>
  <si>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</si>
  <si>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</si>
  <si>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</si>
  <si>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</si>
  <si>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</si>
  <si>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</si>
  <si>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</si>
  <si>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</si>
  <si>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高森町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</si>
  <si>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</si>
  <si>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</si>
  <si>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</si>
  <si>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</si>
  <si>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</si>
  <si>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</si>
  <si>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</si>
  <si>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</si>
  <si>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</si>
  <si>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</si>
  <si>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</si>
  <si>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</si>
  <si>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</si>
  <si>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</si>
  <si>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</si>
  <si>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</si>
  <si>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①経常収支比率：継続的に100％以上で推移しており、類似団体平均を上回ることから、良好な収支状況である。
②累積欠損金比率：発生していない。
③流動比率：令和５年度において、建設改良費による支出により低下したが、令和6年度は大きく上昇している。類似団体平均を上回っており、短期的な責務に対する支払い能力を有するといえる。
④企業債残高対給水収益比率：企業債残高割合は低く、類似団体平均と比較しても良好な状況である。
⑤料金回収率：継続的に100％以上で推移しており、類似団体平均と比較しても良好な状況である。
⑥給水原価：類似団体平均と比較して低い水準にあるため、費用効率が良いと分析できる。
⑦施設利用率：類似団体平均と比べて高い水準にあり、良好な状況にあるといえる。ただし、令和6年度は前年度より低下している。
⑧有収率：類似団体平均と比較すると高い水準にあるが、令和元年度以降減少傾向にあるため、現状の値の維持及び向上ができるような取組が必要となる。
◆以上分析から、本町水道事業の経営状況においては、健全性・効率性を有していると評価することができる。</t>
    <phoneticPr fontId="4"/>
  </si>
  <si>
    <t>令和6年度における本町水道事業の経営状況は安定していると評価することができるが、施設・管路の状況は老朽化が進行しており、更新費用の財源確保が今後の大きな課題となる。また、将来予測においては、人口減少や物価上昇による損益の悪化が想定され、水道水の安定供給、健全な経営の維持、そして、適切な更新費用の確保に向けた取組を講じる必要がある。
　これらの課題に対して、本町では、令和４年度に「高森町水道事業基本計画」、令和５年度に｢アセットマネジメント計画｣を策定した。今後は、本町が直面する課題に対して、各種計画等を実施することで、持続可能な水道事業の構築を図る。
また、現在、経営健全確保の観点から料金改定を検討している。</t>
    <phoneticPr fontId="4"/>
  </si>
  <si>
    <t>①有形固定資産減価償却率：類似団体平均と概ね同程度の状況となっており、増加傾向にあることから、法定耐用年数に近い資産が増加していると分析できる。
②管路経年化率：本町の管路は、昭和50年度から布設延長が急激に伸び、昭和55年度には約58km（管路全体の4割）の布設が行われた。これらの管路は現時点で40年以上経過している状況である。
③管路更新率：管路更新率は低く、管路更新が進んでいない状況である。今後、大量の管路が更新期を迎えることや管路の耐震化の必要性から、管路更新率を上げる必要がある。
◆以上分析から、本町水道事業の施設・管路は、老朽化が進んでいるため、更新に向けた計画的な取組を行う必要がある。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</si>
</sst>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999-4551-8B27-695457E355C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6999-4551-8B27-695457E355C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142.88</c:v>
                </c:pt>
                <c:pt idx="1">
                  <c:v>127.17</c:v>
                </c:pt>
                <c:pt idx="2">
                  <c:v>127.89</c:v>
                </c:pt>
                <c:pt idx="3">
                  <c:v>121.33</c:v>
                </c:pt>
                <c:pt idx="4">
                  <c:v>128.28</c:v>
                </c:pt>
              </c:numCache>
            </c:numRef>
          </c:val>
          <c:extLst>
            <c:ext xmlns:c16="http://schemas.microsoft.com/office/drawing/2014/chart" uri="{C3380CC4-5D6E-409C-BE32-E72D297353CC}">
              <c16:uniqueId val="{00000000-EDAC-436F-82F1-11FCC8D40DD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EDAC-436F-82F1-11FCC8D40DD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51.29</c:v>
                </c:pt>
                <c:pt idx="1">
                  <c:v>51.66</c:v>
                </c:pt>
                <c:pt idx="2">
                  <c:v>53.17</c:v>
                </c:pt>
                <c:pt idx="3">
                  <c:v>54.1</c:v>
                </c:pt>
                <c:pt idx="4">
                  <c:v>53.87</c:v>
                </c:pt>
              </c:numCache>
            </c:numRef>
          </c:val>
          <c:extLst>
            <c:ext xmlns:c16="http://schemas.microsoft.com/office/drawing/2014/chart" uri="{C3380CC4-5D6E-409C-BE32-E72D297353CC}">
              <c16:uniqueId val="{00000000-EC4B-430C-B138-037EF4D9036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EC4B-430C-B138-037EF4D9036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5DF-4265-AB6A-435406419AD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15DF-4265-AB6A-435406419AD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C5-46F4-9F6D-8158AA07EE6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14C5-46F4-9F6D-8158AA07EE6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866.98</c:v>
                </c:pt>
                <c:pt idx="1">
                  <c:v>996.65</c:v>
                </c:pt>
                <c:pt idx="2">
                  <c:v>1339.81</c:v>
                </c:pt>
                <c:pt idx="3">
                  <c:v>473.24</c:v>
                </c:pt>
                <c:pt idx="4">
                  <c:v>1483.81</c:v>
                </c:pt>
              </c:numCache>
            </c:numRef>
          </c:val>
          <c:extLst>
            <c:ext xmlns:c16="http://schemas.microsoft.com/office/drawing/2014/chart" uri="{C3380CC4-5D6E-409C-BE32-E72D297353CC}">
              <c16:uniqueId val="{00000000-914A-436F-BC00-B77CEE512DE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914A-436F-BC00-B77CEE512DE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6.48</c:v>
                </c:pt>
                <c:pt idx="1">
                  <c:v>5.48</c:v>
                </c:pt>
                <c:pt idx="2">
                  <c:v>4.95</c:v>
                </c:pt>
                <c:pt idx="3">
                  <c:v>3.8</c:v>
                </c:pt>
                <c:pt idx="4">
                  <c:v>24.02</c:v>
                </c:pt>
              </c:numCache>
            </c:numRef>
          </c:val>
          <c:extLst>
            <c:ext xmlns:c16="http://schemas.microsoft.com/office/drawing/2014/chart" uri="{C3380CC4-5D6E-409C-BE32-E72D297353CC}">
              <c16:uniqueId val="{00000000-C459-4961-AB9B-0BDA737F523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C459-4961-AB9B-0BDA737F523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144.79</c:v>
                </c:pt>
                <c:pt idx="1">
                  <c:v>130.69</c:v>
                </c:pt>
                <c:pt idx="2">
                  <c:v>120.25</c:v>
                </c:pt>
                <c:pt idx="3">
                  <c:v>123.43</c:v>
                </c:pt>
                <c:pt idx="4">
                  <c:v>127.5</c:v>
                </c:pt>
              </c:numCache>
            </c:numRef>
          </c:val>
          <c:extLst>
            <c:ext xmlns:c16="http://schemas.microsoft.com/office/drawing/2014/chart" uri="{C3380CC4-5D6E-409C-BE32-E72D297353CC}">
              <c16:uniqueId val="{00000000-6914-4C75-A5D0-66E520E1C23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6914-4C75-A5D0-66E520E1C23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129.46</c:v>
                </c:pt>
                <c:pt idx="1">
                  <c:v>149.15</c:v>
                </c:pt>
                <c:pt idx="2">
                  <c:v>152.02000000000001</c:v>
                </c:pt>
                <c:pt idx="3">
                  <c:v>158.21</c:v>
                </c:pt>
                <c:pt idx="4">
                  <c:v>153.46</c:v>
                </c:pt>
              </c:numCache>
            </c:numRef>
          </c:val>
          <c:extLst>
            <c:ext xmlns:c16="http://schemas.microsoft.com/office/drawing/2014/chart" uri="{C3380CC4-5D6E-409C-BE32-E72D297353CC}">
              <c16:uniqueId val="{00000000-7FE4-4055-A245-512563828E5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7FE4-4055-A245-512563828E5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69.31</c:v>
                </c:pt>
                <c:pt idx="1">
                  <c:v>70.459999999999994</c:v>
                </c:pt>
                <c:pt idx="2">
                  <c:v>70.16</c:v>
                </c:pt>
                <c:pt idx="3">
                  <c:v>69.34</c:v>
                </c:pt>
                <c:pt idx="4">
                  <c:v>61.79</c:v>
                </c:pt>
              </c:numCache>
            </c:numRef>
          </c:val>
          <c:extLst>
            <c:ext xmlns:c16="http://schemas.microsoft.com/office/drawing/2014/chart" uri="{C3380CC4-5D6E-409C-BE32-E72D297353CC}">
              <c16:uniqueId val="{00000000-34D1-4D44-A7FC-7418A3C791D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34D1-4D44-A7FC-7418A3C791D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85.83</c:v>
                </c:pt>
                <c:pt idx="1">
                  <c:v>83.12</c:v>
                </c:pt>
                <c:pt idx="2">
                  <c:v>82.89</c:v>
                </c:pt>
                <c:pt idx="3">
                  <c:v>82.45</c:v>
                </c:pt>
                <c:pt idx="4">
                  <c:v>82.26</c:v>
                </c:pt>
              </c:numCache>
            </c:numRef>
          </c:val>
          <c:extLst>
            <c:ext xmlns:c16="http://schemas.microsoft.com/office/drawing/2014/chart" uri="{C3380CC4-5D6E-409C-BE32-E72D297353CC}">
              <c16:uniqueId val="{00000000-9E32-4947-BDCF-AB95B663786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9E32-4947-BDCF-AB95B663786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AJ57" sqref="AJ5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高森町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12606</v>
      </c>
      <c r="AM8" s="44"/>
      <c r="AN8" s="44"/>
      <c r="AO8" s="44"/>
      <c r="AP8" s="44"/>
      <c r="AQ8" s="44"/>
      <c r="AR8" s="44"/>
      <c r="AS8" s="44"/>
      <c r="AT8" s="45">
        <f>データ!$S$6</f>
        <v>45.36</v>
      </c>
      <c r="AU8" s="46"/>
      <c r="AV8" s="46"/>
      <c r="AW8" s="46"/>
      <c r="AX8" s="46"/>
      <c r="AY8" s="46"/>
      <c r="AZ8" s="46"/>
      <c r="BA8" s="46"/>
      <c r="BB8" s="47">
        <f>データ!$T$6</f>
        <v>277.91000000000003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96.18</v>
      </c>
      <c r="J10" s="46"/>
      <c r="K10" s="46"/>
      <c r="L10" s="46"/>
      <c r="M10" s="46"/>
      <c r="N10" s="46"/>
      <c r="O10" s="80"/>
      <c r="P10" s="47">
        <f>データ!$P$6</f>
        <v>99.55</v>
      </c>
      <c r="Q10" s="47"/>
      <c r="R10" s="47"/>
      <c r="S10" s="47"/>
      <c r="T10" s="47"/>
      <c r="U10" s="47"/>
      <c r="V10" s="47"/>
      <c r="W10" s="44">
        <f>データ!$Q$6</f>
        <v>3861</v>
      </c>
      <c r="X10" s="44"/>
      <c r="Y10" s="44"/>
      <c r="Z10" s="44"/>
      <c r="AA10" s="44"/>
      <c r="AB10" s="44"/>
      <c r="AC10" s="44"/>
      <c r="AD10" s="2"/>
      <c r="AE10" s="2"/>
      <c r="AF10" s="2"/>
      <c r="AG10" s="2"/>
      <c r="AH10" s="2"/>
      <c r="AI10" s="2"/>
      <c r="AJ10" s="2"/>
      <c r="AK10" s="2"/>
      <c r="AL10" s="44">
        <f>データ!$U$6</f>
        <v>12482</v>
      </c>
      <c r="AM10" s="44"/>
      <c r="AN10" s="44"/>
      <c r="AO10" s="44"/>
      <c r="AP10" s="44"/>
      <c r="AQ10" s="44"/>
      <c r="AR10" s="44"/>
      <c r="AS10" s="44"/>
      <c r="AT10" s="45">
        <f>データ!$V$6</f>
        <v>18.64</v>
      </c>
      <c r="AU10" s="46"/>
      <c r="AV10" s="46"/>
      <c r="AW10" s="46"/>
      <c r="AX10" s="46"/>
      <c r="AY10" s="46"/>
      <c r="AZ10" s="46"/>
      <c r="BA10" s="46"/>
      <c r="BB10" s="47">
        <f>データ!$W$6</f>
        <v>669.64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dIB98lJ4po1rGC37Nat7VnJ+rL5r8Izll10uwYc7wlxN6fol/HWrAXbTzlO6wm8KwDy7y55K+sf5SksafOKWlg==" saltValue="Kjupb19CNc9iknLtWsp+N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204030</v>
      </c>
      <c r="D6" s="20">
        <f t="shared" si="3"/>
        <v>46</v>
      </c>
      <c r="E6" s="20">
        <f t="shared" si="3"/>
        <v>1</v>
      </c>
      <c r="F6" s="20">
        <f t="shared" si="3"/>
        <v>0</v>
      </c>
      <c r="G6" s="20">
        <f t="shared" si="3"/>
        <v>1</v>
      </c>
      <c r="H6" s="20" t="str">
        <f t="shared" si="3"/>
        <v>長野県　高森町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96.18</v>
      </c>
      <c r="P6" s="21">
        <f t="shared" si="3"/>
        <v>99.55</v>
      </c>
      <c r="Q6" s="21">
        <f t="shared" si="3"/>
        <v>3861</v>
      </c>
      <c r="R6" s="21">
        <f t="shared" si="3"/>
        <v>12606</v>
      </c>
      <c r="S6" s="21">
        <f t="shared" si="3"/>
        <v>45.36</v>
      </c>
      <c r="T6" s="21">
        <f t="shared" si="3"/>
        <v>277.91000000000003</v>
      </c>
      <c r="U6" s="21">
        <f t="shared" si="3"/>
        <v>12482</v>
      </c>
      <c r="V6" s="21">
        <f t="shared" si="3"/>
        <v>18.64</v>
      </c>
      <c r="W6" s="21">
        <f t="shared" si="3"/>
        <v>669.64</v>
      </c>
      <c r="X6" s="22">
        <f>IF(X7="",NA(),X7)</f>
        <v>142.88</v>
      </c>
      <c r="Y6" s="22">
        <f t="shared" ref="Y6:AG6" si="4">IF(Y7="",NA(),Y7)</f>
        <v>127.17</v>
      </c>
      <c r="Z6" s="22">
        <f t="shared" si="4"/>
        <v>127.89</v>
      </c>
      <c r="AA6" s="22">
        <f t="shared" si="4"/>
        <v>121.33</v>
      </c>
      <c r="AB6" s="22">
        <f t="shared" si="4"/>
        <v>128.28</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866.98</v>
      </c>
      <c r="AU6" s="22">
        <f t="shared" ref="AU6:BC6" si="6">IF(AU7="",NA(),AU7)</f>
        <v>996.65</v>
      </c>
      <c r="AV6" s="22">
        <f t="shared" si="6"/>
        <v>1339.81</v>
      </c>
      <c r="AW6" s="22">
        <f t="shared" si="6"/>
        <v>473.24</v>
      </c>
      <c r="AX6" s="22">
        <f t="shared" si="6"/>
        <v>1483.81</v>
      </c>
      <c r="AY6" s="22">
        <f t="shared" si="6"/>
        <v>371.81</v>
      </c>
      <c r="AZ6" s="22">
        <f t="shared" si="6"/>
        <v>384.23</v>
      </c>
      <c r="BA6" s="22">
        <f t="shared" si="6"/>
        <v>364.3</v>
      </c>
      <c r="BB6" s="22">
        <f t="shared" si="6"/>
        <v>378.87</v>
      </c>
      <c r="BC6" s="22">
        <f t="shared" si="6"/>
        <v>362.35</v>
      </c>
      <c r="BD6" s="21" t="str">
        <f>IF(BD7="","",IF(BD7="-","【-】","【"&amp;SUBSTITUTE(TEXT(BD7,"#,##0.00"),"-","△")&amp;"】"))</f>
        <v>【239.69】</v>
      </c>
      <c r="BE6" s="22">
        <f>IF(BE7="",NA(),BE7)</f>
        <v>6.48</v>
      </c>
      <c r="BF6" s="22">
        <f t="shared" ref="BF6:BN6" si="7">IF(BF7="",NA(),BF7)</f>
        <v>5.48</v>
      </c>
      <c r="BG6" s="22">
        <f t="shared" si="7"/>
        <v>4.95</v>
      </c>
      <c r="BH6" s="22">
        <f t="shared" si="7"/>
        <v>3.8</v>
      </c>
      <c r="BI6" s="22">
        <f t="shared" si="7"/>
        <v>24.02</v>
      </c>
      <c r="BJ6" s="22">
        <f t="shared" si="7"/>
        <v>465.85</v>
      </c>
      <c r="BK6" s="22">
        <f t="shared" si="7"/>
        <v>439.43</v>
      </c>
      <c r="BL6" s="22">
        <f t="shared" si="7"/>
        <v>438.41</v>
      </c>
      <c r="BM6" s="22">
        <f t="shared" si="7"/>
        <v>430.23</v>
      </c>
      <c r="BN6" s="22">
        <f t="shared" si="7"/>
        <v>429.24</v>
      </c>
      <c r="BO6" s="21" t="str">
        <f>IF(BO7="","",IF(BO7="-","【-】","【"&amp;SUBSTITUTE(TEXT(BO7,"#,##0.00"),"-","△")&amp;"】"))</f>
        <v>【264.86】</v>
      </c>
      <c r="BP6" s="22">
        <f>IF(BP7="",NA(),BP7)</f>
        <v>144.79</v>
      </c>
      <c r="BQ6" s="22">
        <f t="shared" ref="BQ6:BY6" si="8">IF(BQ7="",NA(),BQ7)</f>
        <v>130.69</v>
      </c>
      <c r="BR6" s="22">
        <f t="shared" si="8"/>
        <v>120.25</v>
      </c>
      <c r="BS6" s="22">
        <f t="shared" si="8"/>
        <v>123.43</v>
      </c>
      <c r="BT6" s="22">
        <f t="shared" si="8"/>
        <v>127.5</v>
      </c>
      <c r="BU6" s="22">
        <f t="shared" si="8"/>
        <v>92.39</v>
      </c>
      <c r="BV6" s="22">
        <f t="shared" si="8"/>
        <v>94.41</v>
      </c>
      <c r="BW6" s="22">
        <f t="shared" si="8"/>
        <v>90.96</v>
      </c>
      <c r="BX6" s="22">
        <f t="shared" si="8"/>
        <v>90.66</v>
      </c>
      <c r="BY6" s="22">
        <f t="shared" si="8"/>
        <v>90.78</v>
      </c>
      <c r="BZ6" s="21" t="str">
        <f>IF(BZ7="","",IF(BZ7="-","【-】","【"&amp;SUBSTITUTE(TEXT(BZ7,"#,##0.00"),"-","△")&amp;"】"))</f>
        <v>【97.59】</v>
      </c>
      <c r="CA6" s="22">
        <f>IF(CA7="",NA(),CA7)</f>
        <v>129.46</v>
      </c>
      <c r="CB6" s="22">
        <f t="shared" ref="CB6:CJ6" si="9">IF(CB7="",NA(),CB7)</f>
        <v>149.15</v>
      </c>
      <c r="CC6" s="22">
        <f t="shared" si="9"/>
        <v>152.02000000000001</v>
      </c>
      <c r="CD6" s="22">
        <f t="shared" si="9"/>
        <v>158.21</v>
      </c>
      <c r="CE6" s="22">
        <f t="shared" si="9"/>
        <v>153.46</v>
      </c>
      <c r="CF6" s="22">
        <f t="shared" si="9"/>
        <v>192.98</v>
      </c>
      <c r="CG6" s="22">
        <f t="shared" si="9"/>
        <v>192.13</v>
      </c>
      <c r="CH6" s="22">
        <f t="shared" si="9"/>
        <v>197.04</v>
      </c>
      <c r="CI6" s="22">
        <f t="shared" si="9"/>
        <v>199.33</v>
      </c>
      <c r="CJ6" s="22">
        <f t="shared" si="9"/>
        <v>202.75</v>
      </c>
      <c r="CK6" s="21" t="str">
        <f>IF(CK7="","",IF(CK7="-","【-】","【"&amp;SUBSTITUTE(TEXT(CK7,"#,##0.00"),"-","△")&amp;"】"))</f>
        <v>【181.66】</v>
      </c>
      <c r="CL6" s="22">
        <f>IF(CL7="",NA(),CL7)</f>
        <v>69.31</v>
      </c>
      <c r="CM6" s="22">
        <f t="shared" ref="CM6:CU6" si="10">IF(CM7="",NA(),CM7)</f>
        <v>70.459999999999994</v>
      </c>
      <c r="CN6" s="22">
        <f t="shared" si="10"/>
        <v>70.16</v>
      </c>
      <c r="CO6" s="22">
        <f t="shared" si="10"/>
        <v>69.34</v>
      </c>
      <c r="CP6" s="22">
        <f t="shared" si="10"/>
        <v>61.79</v>
      </c>
      <c r="CQ6" s="22">
        <f t="shared" si="10"/>
        <v>54.43</v>
      </c>
      <c r="CR6" s="22">
        <f t="shared" si="10"/>
        <v>53.87</v>
      </c>
      <c r="CS6" s="22">
        <f t="shared" si="10"/>
        <v>54.49</v>
      </c>
      <c r="CT6" s="22">
        <f t="shared" si="10"/>
        <v>54.8</v>
      </c>
      <c r="CU6" s="22">
        <f t="shared" si="10"/>
        <v>55.47</v>
      </c>
      <c r="CV6" s="21" t="str">
        <f>IF(CV7="","",IF(CV7="-","【-】","【"&amp;SUBSTITUTE(TEXT(CV7,"#,##0.00"),"-","△")&amp;"】"))</f>
        <v>【60.21】</v>
      </c>
      <c r="CW6" s="22">
        <f>IF(CW7="",NA(),CW7)</f>
        <v>85.83</v>
      </c>
      <c r="CX6" s="22">
        <f t="shared" ref="CX6:DF6" si="11">IF(CX7="",NA(),CX7)</f>
        <v>83.12</v>
      </c>
      <c r="CY6" s="22">
        <f t="shared" si="11"/>
        <v>82.89</v>
      </c>
      <c r="CZ6" s="22">
        <f t="shared" si="11"/>
        <v>82.45</v>
      </c>
      <c r="DA6" s="22">
        <f t="shared" si="11"/>
        <v>82.26</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51.29</v>
      </c>
      <c r="DI6" s="22">
        <f t="shared" ref="DI6:DQ6" si="12">IF(DI7="",NA(),DI7)</f>
        <v>51.66</v>
      </c>
      <c r="DJ6" s="22">
        <f t="shared" si="12"/>
        <v>53.17</v>
      </c>
      <c r="DK6" s="22">
        <f t="shared" si="12"/>
        <v>54.1</v>
      </c>
      <c r="DL6" s="22">
        <f t="shared" si="12"/>
        <v>53.87</v>
      </c>
      <c r="DM6" s="22">
        <f t="shared" si="12"/>
        <v>49.39</v>
      </c>
      <c r="DN6" s="22">
        <f t="shared" si="12"/>
        <v>50.75</v>
      </c>
      <c r="DO6" s="22">
        <f t="shared" si="12"/>
        <v>51.72</v>
      </c>
      <c r="DP6" s="22">
        <f t="shared" si="12"/>
        <v>52.27</v>
      </c>
      <c r="DQ6" s="22">
        <f t="shared" si="12"/>
        <v>52.87</v>
      </c>
      <c r="DR6" s="21" t="str">
        <f>IF(DR7="","",IF(DR7="-","【-】","【"&amp;SUBSTITUTE(TEXT(DR7,"#,##0.00"),"-","△")&amp;"】"))</f>
        <v>【52.41】</v>
      </c>
      <c r="DS6" s="21">
        <f>IF(DS7="",NA(),DS7)</f>
        <v>0</v>
      </c>
      <c r="DT6" s="21">
        <f t="shared" ref="DT6:EB6" si="13">IF(DT7="",NA(),DT7)</f>
        <v>0</v>
      </c>
      <c r="DU6" s="21">
        <f t="shared" si="13"/>
        <v>0</v>
      </c>
      <c r="DV6" s="21">
        <f t="shared" si="13"/>
        <v>0</v>
      </c>
      <c r="DW6" s="21">
        <f t="shared" si="13"/>
        <v>0</v>
      </c>
      <c r="DX6" s="22">
        <f t="shared" si="13"/>
        <v>18.57</v>
      </c>
      <c r="DY6" s="22">
        <f t="shared" si="13"/>
        <v>21.14</v>
      </c>
      <c r="DZ6" s="22">
        <f t="shared" si="13"/>
        <v>22.12</v>
      </c>
      <c r="EA6" s="22">
        <f t="shared" si="13"/>
        <v>25.67</v>
      </c>
      <c r="EB6" s="22">
        <f t="shared" si="13"/>
        <v>26.86</v>
      </c>
      <c r="EC6" s="21" t="str">
        <f>IF(EC7="","",IF(EC7="-","【-】","【"&amp;SUBSTITUTE(TEXT(EC7,"#,##0.00"),"-","△")&amp;"】"))</f>
        <v>【26.78】</v>
      </c>
      <c r="ED6" s="21">
        <f>IF(ED7="",NA(),ED7)</f>
        <v>0</v>
      </c>
      <c r="EE6" s="21">
        <f t="shared" ref="EE6:EM6" si="14">IF(EE7="",NA(),EE7)</f>
        <v>0</v>
      </c>
      <c r="EF6" s="21">
        <f t="shared" si="14"/>
        <v>0</v>
      </c>
      <c r="EG6" s="21">
        <f t="shared" si="14"/>
        <v>0</v>
      </c>
      <c r="EH6" s="21">
        <f t="shared" si="14"/>
        <v>0</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2">
      <c r="A7" s="15"/>
      <c r="B7" s="24">
        <v>2024</v>
      </c>
      <c r="C7" s="24">
        <v>204030</v>
      </c>
      <c r="D7" s="24">
        <v>46</v>
      </c>
      <c r="E7" s="24">
        <v>1</v>
      </c>
      <c r="F7" s="24">
        <v>0</v>
      </c>
      <c r="G7" s="24">
        <v>1</v>
      </c>
      <c r="H7" s="24" t="s">
        <v>93</v>
      </c>
      <c r="I7" s="24" t="s">
        <v>94</v>
      </c>
      <c r="J7" s="24" t="s">
        <v>95</v>
      </c>
      <c r="K7" s="24" t="s">
        <v>96</v>
      </c>
      <c r="L7" s="24" t="s">
        <v>97</v>
      </c>
      <c r="M7" s="24" t="s">
        <v>98</v>
      </c>
      <c r="N7" s="25" t="s">
        <v>99</v>
      </c>
      <c r="O7" s="25">
        <v>96.18</v>
      </c>
      <c r="P7" s="25">
        <v>99.55</v>
      </c>
      <c r="Q7" s="25">
        <v>3861</v>
      </c>
      <c r="R7" s="25">
        <v>12606</v>
      </c>
      <c r="S7" s="25">
        <v>45.36</v>
      </c>
      <c r="T7" s="25">
        <v>277.91000000000003</v>
      </c>
      <c r="U7" s="25">
        <v>12482</v>
      </c>
      <c r="V7" s="25">
        <v>18.64</v>
      </c>
      <c r="W7" s="25">
        <v>669.64</v>
      </c>
      <c r="X7" s="25">
        <v>142.88</v>
      </c>
      <c r="Y7" s="25">
        <v>127.17</v>
      </c>
      <c r="Z7" s="25">
        <v>127.89</v>
      </c>
      <c r="AA7" s="25">
        <v>121.33</v>
      </c>
      <c r="AB7" s="25">
        <v>128.28</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866.98</v>
      </c>
      <c r="AU7" s="25">
        <v>996.65</v>
      </c>
      <c r="AV7" s="25">
        <v>1339.81</v>
      </c>
      <c r="AW7" s="25">
        <v>473.24</v>
      </c>
      <c r="AX7" s="25">
        <v>1483.81</v>
      </c>
      <c r="AY7" s="25">
        <v>371.81</v>
      </c>
      <c r="AZ7" s="25">
        <v>384.23</v>
      </c>
      <c r="BA7" s="25">
        <v>364.3</v>
      </c>
      <c r="BB7" s="25">
        <v>378.87</v>
      </c>
      <c r="BC7" s="25">
        <v>362.35</v>
      </c>
      <c r="BD7" s="25">
        <v>239.69</v>
      </c>
      <c r="BE7" s="25">
        <v>6.48</v>
      </c>
      <c r="BF7" s="25">
        <v>5.48</v>
      </c>
      <c r="BG7" s="25">
        <v>4.95</v>
      </c>
      <c r="BH7" s="25">
        <v>3.8</v>
      </c>
      <c r="BI7" s="25">
        <v>24.02</v>
      </c>
      <c r="BJ7" s="25">
        <v>465.85</v>
      </c>
      <c r="BK7" s="25">
        <v>439.43</v>
      </c>
      <c r="BL7" s="25">
        <v>438.41</v>
      </c>
      <c r="BM7" s="25">
        <v>430.23</v>
      </c>
      <c r="BN7" s="25">
        <v>429.24</v>
      </c>
      <c r="BO7" s="25">
        <v>264.86</v>
      </c>
      <c r="BP7" s="25">
        <v>144.79</v>
      </c>
      <c r="BQ7" s="25">
        <v>130.69</v>
      </c>
      <c r="BR7" s="25">
        <v>120.25</v>
      </c>
      <c r="BS7" s="25">
        <v>123.43</v>
      </c>
      <c r="BT7" s="25">
        <v>127.5</v>
      </c>
      <c r="BU7" s="25">
        <v>92.39</v>
      </c>
      <c r="BV7" s="25">
        <v>94.41</v>
      </c>
      <c r="BW7" s="25">
        <v>90.96</v>
      </c>
      <c r="BX7" s="25">
        <v>90.66</v>
      </c>
      <c r="BY7" s="25">
        <v>90.78</v>
      </c>
      <c r="BZ7" s="25">
        <v>97.59</v>
      </c>
      <c r="CA7" s="25">
        <v>129.46</v>
      </c>
      <c r="CB7" s="25">
        <v>149.15</v>
      </c>
      <c r="CC7" s="25">
        <v>152.02000000000001</v>
      </c>
      <c r="CD7" s="25">
        <v>158.21</v>
      </c>
      <c r="CE7" s="25">
        <v>153.46</v>
      </c>
      <c r="CF7" s="25">
        <v>192.98</v>
      </c>
      <c r="CG7" s="25">
        <v>192.13</v>
      </c>
      <c r="CH7" s="25">
        <v>197.04</v>
      </c>
      <c r="CI7" s="25">
        <v>199.33</v>
      </c>
      <c r="CJ7" s="25">
        <v>202.75</v>
      </c>
      <c r="CK7" s="25">
        <v>181.66</v>
      </c>
      <c r="CL7" s="25">
        <v>69.31</v>
      </c>
      <c r="CM7" s="25">
        <v>70.459999999999994</v>
      </c>
      <c r="CN7" s="25">
        <v>70.16</v>
      </c>
      <c r="CO7" s="25">
        <v>69.34</v>
      </c>
      <c r="CP7" s="25">
        <v>61.79</v>
      </c>
      <c r="CQ7" s="25">
        <v>54.43</v>
      </c>
      <c r="CR7" s="25">
        <v>53.87</v>
      </c>
      <c r="CS7" s="25">
        <v>54.49</v>
      </c>
      <c r="CT7" s="25">
        <v>54.8</v>
      </c>
      <c r="CU7" s="25">
        <v>55.47</v>
      </c>
      <c r="CV7" s="25">
        <v>60.21</v>
      </c>
      <c r="CW7" s="25">
        <v>85.83</v>
      </c>
      <c r="CX7" s="25">
        <v>83.12</v>
      </c>
      <c r="CY7" s="25">
        <v>82.89</v>
      </c>
      <c r="CZ7" s="25">
        <v>82.45</v>
      </c>
      <c r="DA7" s="25">
        <v>82.26</v>
      </c>
      <c r="DB7" s="25">
        <v>79.44</v>
      </c>
      <c r="DC7" s="25">
        <v>79.489999999999995</v>
      </c>
      <c r="DD7" s="25">
        <v>78.8</v>
      </c>
      <c r="DE7" s="25">
        <v>77.98</v>
      </c>
      <c r="DF7" s="25">
        <v>76.97</v>
      </c>
      <c r="DG7" s="25">
        <v>89.21</v>
      </c>
      <c r="DH7" s="25">
        <v>51.29</v>
      </c>
      <c r="DI7" s="25">
        <v>51.66</v>
      </c>
      <c r="DJ7" s="25">
        <v>53.17</v>
      </c>
      <c r="DK7" s="25">
        <v>54.1</v>
      </c>
      <c r="DL7" s="25">
        <v>53.87</v>
      </c>
      <c r="DM7" s="25">
        <v>49.39</v>
      </c>
      <c r="DN7" s="25">
        <v>50.75</v>
      </c>
      <c r="DO7" s="25">
        <v>51.72</v>
      </c>
      <c r="DP7" s="25">
        <v>52.27</v>
      </c>
      <c r="DQ7" s="25">
        <v>52.87</v>
      </c>
      <c r="DR7" s="25">
        <v>52.41</v>
      </c>
      <c r="DS7" s="25">
        <v>0</v>
      </c>
      <c r="DT7" s="25">
        <v>0</v>
      </c>
      <c r="DU7" s="25">
        <v>0</v>
      </c>
      <c r="DV7" s="25">
        <v>0</v>
      </c>
      <c r="DW7" s="25">
        <v>0</v>
      </c>
      <c r="DX7" s="25">
        <v>18.57</v>
      </c>
      <c r="DY7" s="25">
        <v>21.14</v>
      </c>
      <c r="DZ7" s="25">
        <v>22.12</v>
      </c>
      <c r="EA7" s="25">
        <v>25.67</v>
      </c>
      <c r="EB7" s="25">
        <v>26.86</v>
      </c>
      <c r="EC7" s="25">
        <v>26.78</v>
      </c>
      <c r="ED7" s="25">
        <v>0</v>
      </c>
      <c r="EE7" s="25">
        <v>0</v>
      </c>
      <c r="EF7" s="25">
        <v>0</v>
      </c>
      <c r="EG7" s="25">
        <v>0</v>
      </c>
      <c r="EH7" s="25">
        <v>0</v>
      </c>
      <c r="EI7" s="25">
        <v>0.44</v>
      </c>
      <c r="EJ7" s="25">
        <v>0.5</v>
      </c>
      <c r="EK7" s="25">
        <v>0.4</v>
      </c>
      <c r="EL7" s="25">
        <v>0.4</v>
      </c>
      <c r="EM7" s="25">
        <v>0.39</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2025-12-12T09:16:56Z</dcterms:created>
  <dcterms:modified xsi:type="dcterms:W3CDTF">2026-02-20T06:25:20Z</dcterms:modified>
  <cp:category/>
</cp:coreProperties>
</file>