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kengo\Downloads\20260130公営企業に係る経営比較分析表（令和6年度決算）の分析について\経営分析比較表\上水\【経営比較分析表】2024_203882_46_010\"/>
    </mc:Choice>
  </mc:AlternateContent>
  <workbookProtection workbookAlgorithmName="SHA-512" workbookHashValue="WNuX9s2Z/GpbqwPGtebrtCLOk2wXKGSBiQrkjTE+TUgsLPinYMxGs7m5K4MmXrluuj69S4ZM4eKCBV29ixQhfg==" workbookSaltValue="p6s84I/WhWQmekqnGg0RMw==" workbookSpinCount="100000" lockStructure="1"/>
  <bookViews>
    <workbookView xWindow="0" yWindow="0" windowWidth="28770" windowHeight="991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<sst xmlns="http://schemas.openxmlformats.org/spreadsheetml/2006/main" count="228" uniqueCount="113">
  <si>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</si>
  <si>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</si>
  <si>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</si>
  <si>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</si>
  <si>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</si>
  <si>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</si>
  <si>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</si>
  <si>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</si>
  <si>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</si>
  <si>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</si>
  <si>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</si>
  <si>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</si>
  <si>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</si>
  <si>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</si>
  <si>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</si>
  <si>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</si>
  <si>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</si>
  <si>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</si>
  <si>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</si>
  <si>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</si>
  <si>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</si>
  <si>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</si>
  <si>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</si>
  <si>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</si>
  <si>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</si>
  <si>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</si>
  <si>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</si>
  <si>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</si>
  <si>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</si>
  <si>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</si>
  <si>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</si>
  <si>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</si>
  <si>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</si>
  <si>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</si>
  <si>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</si>
  <si>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</si>
  <si>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</si>
  <si>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</si>
  <si>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</si>
  <si>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</si>
  <si>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</si>
  <si>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</si>
  <si>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</si>
  <si>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</si>
  <si>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</si>
  <si>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</si>
  <si>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</si>
  <si>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</si>
  <si>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</si>
  <si>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</si>
  <si>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</si>
  <si>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</si>
  <si>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</si>
  <si>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</si>
  <si>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</si>
  <si>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</si>
  <si>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</si>
  <si>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</si>
  <si>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</si>
  <si>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</si>
  <si>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</si>
  <si>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</si>
  <si>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</si>
  <si>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</si>
  <si>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</si>
  <si>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</si>
  <si>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</si>
  <si>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</si>
  <si>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</si>
  <si>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</si>
  <si>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</si>
  <si>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</si>
  <si>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</si>
  <si>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</si>
  <si>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</si>
  <si>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</si>
  <si>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</si>
  <si>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</si>
  <si>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</si>
  <si>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</si>
  <si>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</si>
  <si>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</si>
  <si>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</si>
  <si>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</si>
  <si>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</si>
  <si>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</si>
  <si>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</si>
  <si>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</si>
  <si>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</si>
  <si>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</si>
  <si>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</si>
  <si>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</si>
  <si>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</si>
  <si>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宮田村</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</si>
  <si>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</si>
  <si>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</si>
  <si>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</si>
  <si>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</si>
  <si>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</si>
  <si>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</si>
  <si>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</si>
  <si>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</si>
  <si>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</si>
  <si>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</si>
  <si>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</si>
  <si>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</si>
  <si>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</si>
  <si>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</si>
  <si>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</si>
  <si>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</si>
  <si>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過去5年間において経常収支比率が100％を上回っており黒字経営が続いている。また、給水原価が比較的低く、料金回収率が100％を超えていることから、効率的で健全な経営状況と分析できる。
　流動比率が向上した要因は業務活動によるキャッシュの増によるところが大きい。
　有収率は依然として低く推移していることから漏水の存在が推測され、漏水調査を強化し漏水箇所の修繕が必要と言える。これまでも漏水調査を専門業者に委託し漏水箇所の特定に努めたが、本管や配水管における大きな漏水箇所の発見には至らなかった。当村は地質的に漏水が発見されにくいことも考えられる。
　また、有収率の課題として、仮に漏水箇所が発見され修理できたとしても、修理したことにより水圧が別の個所へ影響し、新たな漏水が発生することが予測され、有収率を向上させることは容易ではない。</t>
    <rPh sb="1" eb="3">
      <t>カコ</t>
    </rPh>
    <rPh sb="4" eb="5">
      <t>ネン</t>
    </rPh>
    <rPh sb="5" eb="6">
      <t>カン</t>
    </rPh>
    <phoneticPr fontId="4"/>
  </si>
  <si>
    <t>　古い管路から更新してきているが、管路全体の老朽化が進んでいることから、今後、計画的に更新を進める必要がある。
　当面の間は管路更新を優先させ、施設に関する対策はその後となる。</t>
    <rPh sb="57" eb="59">
      <t>トウメン</t>
    </rPh>
    <rPh sb="60" eb="61">
      <t>アイダ</t>
    </rPh>
    <rPh sb="62" eb="64">
      <t>カンロ</t>
    </rPh>
    <rPh sb="64" eb="66">
      <t>コウシン</t>
    </rPh>
    <rPh sb="67" eb="69">
      <t>ユウセン</t>
    </rPh>
    <rPh sb="72" eb="74">
      <t>シセツ</t>
    </rPh>
    <rPh sb="75" eb="76">
      <t>カン</t>
    </rPh>
    <rPh sb="78" eb="80">
      <t>タイサク</t>
    </rPh>
    <rPh sb="83" eb="84">
      <t>ウシ</t>
    </rPh>
    <phoneticPr fontId="4"/>
  </si>
  <si>
    <t>　人口減少によるサービス需要の減少については、施設のスペックダウンが既に行われており、当面施設の建て替え等は予定されていないが、他施設においても検討は進めていきたい。
　人口減少は緩やかではあるが、今後も継続して見込まれていることから、料金収入の減少は影響が大きく、近い未来に大量の更新が控えていることや近年の職員給与費の増加、昨今の物価高騰による工事費等営業費の増加が伴い、収入は減少するが支出は増加することが既に見込まれている。このことから、上水道料金においては料金改定の準備を進めている。
　また、公営企業に携わる人材確保としては、技術職員の計画的な確保が必要とされている。</t>
    <rPh sb="1" eb="3">
      <t>ジンコウ</t>
    </rPh>
    <rPh sb="3" eb="5">
      <t>ゲンショウ</t>
    </rPh>
    <rPh sb="85" eb="87">
      <t>ジンコウ</t>
    </rPh>
    <rPh sb="87" eb="89">
      <t>ゲンショウ</t>
    </rPh>
    <rPh sb="90" eb="91">
      <t>ユル</t>
    </rPh>
    <rPh sb="99" eb="101">
      <t>コンゴ</t>
    </rPh>
    <rPh sb="102" eb="104">
      <t>ケイゾク</t>
    </rPh>
    <rPh sb="106" eb="108">
      <t>ミコ</t>
    </rPh>
    <rPh sb="133" eb="134">
      <t>チカ</t>
    </rPh>
    <rPh sb="135" eb="137">
      <t>ミライ</t>
    </rPh>
    <rPh sb="138" eb="140">
      <t>タイリョウ</t>
    </rPh>
    <rPh sb="141" eb="143">
      <t>コウシン</t>
    </rPh>
    <rPh sb="144" eb="145">
      <t>ヒカ</t>
    </rPh>
    <rPh sb="164" eb="166">
      <t>サッコン</t>
    </rPh>
    <rPh sb="174" eb="176">
      <t>コウジ</t>
    </rPh>
    <rPh sb="176" eb="177">
      <t>ヒ</t>
    </rPh>
    <rPh sb="177" eb="178">
      <t>トウ</t>
    </rPh>
    <rPh sb="188" eb="190">
      <t>シュウニュウ</t>
    </rPh>
    <rPh sb="191" eb="193">
      <t>ゲンショウ</t>
    </rPh>
    <rPh sb="196" eb="198">
      <t>シシュツ</t>
    </rPh>
    <rPh sb="199" eb="201">
      <t>ゾウカ</t>
    </rPh>
    <rPh sb="206" eb="207">
      <t>スデ</t>
    </rPh>
    <rPh sb="208" eb="210">
      <t>ミコ</t>
    </rPh>
    <rPh sb="223" eb="226">
      <t>ジョウスイドウ</t>
    </rPh>
    <rPh sb="233" eb="235">
      <t>リョウキン</t>
    </rPh>
    <rPh sb="252" eb="254">
      <t>コウエイ</t>
    </rPh>
    <rPh sb="254" eb="256">
      <t>キギョウ</t>
    </rPh>
    <rPh sb="257" eb="258">
      <t>タズサ</t>
    </rPh>
    <rPh sb="260" eb="262">
      <t>ジンザイ</t>
    </rPh>
    <rPh sb="262" eb="264">
      <t>カクホ</t>
    </rPh>
    <rPh sb="269" eb="271">
      <t>ギジュツ</t>
    </rPh>
    <rPh sb="271" eb="273">
      <t>ショクイン</t>
    </rPh>
    <rPh sb="274" eb="277">
      <t>ケイカクテキ</t>
    </rPh>
    <rPh sb="278" eb="280">
      <t>カクホ</t>
    </rPh>
    <rPh sb="281" eb="28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</si>
</sst>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8FC-4398-BF23-EDC3CA25D24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C8FC-4398-BF23-EDC3CA25D24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127.53</c:v>
                </c:pt>
                <c:pt idx="1">
                  <c:v>113.52</c:v>
                </c:pt>
                <c:pt idx="2">
                  <c:v>113.92</c:v>
                </c:pt>
                <c:pt idx="3">
                  <c:v>125.31</c:v>
                </c:pt>
                <c:pt idx="4">
                  <c:v>118.49</c:v>
                </c:pt>
              </c:numCache>
            </c:numRef>
          </c:val>
          <c:extLst>
            <c:ext xmlns:c16="http://schemas.microsoft.com/office/drawing/2014/chart" uri="{C3380CC4-5D6E-409C-BE32-E72D297353CC}">
              <c16:uniqueId val="{00000000-7309-4D7C-B5B5-6CA356B3E0F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7309-4D7C-B5B5-6CA356B3E0F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49.24</c:v>
                </c:pt>
                <c:pt idx="1">
                  <c:v>50.96</c:v>
                </c:pt>
                <c:pt idx="2">
                  <c:v>52.89</c:v>
                </c:pt>
                <c:pt idx="3">
                  <c:v>47.31</c:v>
                </c:pt>
                <c:pt idx="4">
                  <c:v>48.21</c:v>
                </c:pt>
              </c:numCache>
            </c:numRef>
          </c:val>
          <c:extLst>
            <c:ext xmlns:c16="http://schemas.microsoft.com/office/drawing/2014/chart" uri="{C3380CC4-5D6E-409C-BE32-E72D297353CC}">
              <c16:uniqueId val="{00000000-F8A2-4000-BDD4-0F4D6D06476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F8A2-4000-BDD4-0F4D6D06476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4.87</c:v>
                </c:pt>
                <c:pt idx="1">
                  <c:v>4.87</c:v>
                </c:pt>
                <c:pt idx="2">
                  <c:v>4.87</c:v>
                </c:pt>
                <c:pt idx="3">
                  <c:v>5.04</c:v>
                </c:pt>
                <c:pt idx="4">
                  <c:v>5.14</c:v>
                </c:pt>
              </c:numCache>
            </c:numRef>
          </c:val>
          <c:extLst>
            <c:ext xmlns:c16="http://schemas.microsoft.com/office/drawing/2014/chart" uri="{C3380CC4-5D6E-409C-BE32-E72D297353CC}">
              <c16:uniqueId val="{00000000-1583-4C57-AA40-405D79B4408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1583-4C57-AA40-405D79B4408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469-4CDF-ACB4-75E92E59EF2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C469-4CDF-ACB4-75E92E59EF2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302.73</c:v>
                </c:pt>
                <c:pt idx="1">
                  <c:v>436.5</c:v>
                </c:pt>
                <c:pt idx="2">
                  <c:v>454.21</c:v>
                </c:pt>
                <c:pt idx="3">
                  <c:v>561</c:v>
                </c:pt>
                <c:pt idx="4">
                  <c:v>548.26</c:v>
                </c:pt>
              </c:numCache>
            </c:numRef>
          </c:val>
          <c:extLst>
            <c:ext xmlns:c16="http://schemas.microsoft.com/office/drawing/2014/chart" uri="{C3380CC4-5D6E-409C-BE32-E72D297353CC}">
              <c16:uniqueId val="{00000000-552D-4DFE-8C3A-2BA40AF0E74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552D-4DFE-8C3A-2BA40AF0E74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186.97</c:v>
                </c:pt>
                <c:pt idx="1">
                  <c:v>166.84</c:v>
                </c:pt>
                <c:pt idx="2">
                  <c:v>147.76</c:v>
                </c:pt>
                <c:pt idx="3">
                  <c:v>354.75</c:v>
                </c:pt>
                <c:pt idx="4">
                  <c:v>348.52</c:v>
                </c:pt>
              </c:numCache>
            </c:numRef>
          </c:val>
          <c:extLst>
            <c:ext xmlns:c16="http://schemas.microsoft.com/office/drawing/2014/chart" uri="{C3380CC4-5D6E-409C-BE32-E72D297353CC}">
              <c16:uniqueId val="{00000000-C77E-4C9D-8330-9D9B6DFB637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C77E-4C9D-8330-9D9B6DFB637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127.95</c:v>
                </c:pt>
                <c:pt idx="1">
                  <c:v>113.02</c:v>
                </c:pt>
                <c:pt idx="2">
                  <c:v>113.68</c:v>
                </c:pt>
                <c:pt idx="3">
                  <c:v>125.25</c:v>
                </c:pt>
                <c:pt idx="4">
                  <c:v>118.17</c:v>
                </c:pt>
              </c:numCache>
            </c:numRef>
          </c:val>
          <c:extLst>
            <c:ext xmlns:c16="http://schemas.microsoft.com/office/drawing/2014/chart" uri="{C3380CC4-5D6E-409C-BE32-E72D297353CC}">
              <c16:uniqueId val="{00000000-501E-499E-8DAE-1C6D7D8A1DE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501E-499E-8DAE-1C6D7D8A1DE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125.89</c:v>
                </c:pt>
                <c:pt idx="1">
                  <c:v>142.87</c:v>
                </c:pt>
                <c:pt idx="2">
                  <c:v>142.11000000000001</c:v>
                </c:pt>
                <c:pt idx="3">
                  <c:v>129.13999999999999</c:v>
                </c:pt>
                <c:pt idx="4">
                  <c:v>137.29</c:v>
                </c:pt>
              </c:numCache>
            </c:numRef>
          </c:val>
          <c:extLst>
            <c:ext xmlns:c16="http://schemas.microsoft.com/office/drawing/2014/chart" uri="{C3380CC4-5D6E-409C-BE32-E72D297353CC}">
              <c16:uniqueId val="{00000000-FCF1-4FBB-A51B-BF92FCDD195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FCF1-4FBB-A51B-BF92FCDD195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57.01</c:v>
                </c:pt>
                <c:pt idx="1">
                  <c:v>58.12</c:v>
                </c:pt>
                <c:pt idx="2">
                  <c:v>56.82</c:v>
                </c:pt>
                <c:pt idx="3">
                  <c:v>57.2</c:v>
                </c:pt>
                <c:pt idx="4">
                  <c:v>57.18</c:v>
                </c:pt>
              </c:numCache>
            </c:numRef>
          </c:val>
          <c:extLst>
            <c:ext xmlns:c16="http://schemas.microsoft.com/office/drawing/2014/chart" uri="{C3380CC4-5D6E-409C-BE32-E72D297353CC}">
              <c16:uniqueId val="{00000000-3E28-42A8-AFA3-1CE13B4955E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3E28-42A8-AFA3-1CE13B4955E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74.739999999999995</c:v>
                </c:pt>
                <c:pt idx="1">
                  <c:v>72.48</c:v>
                </c:pt>
                <c:pt idx="2">
                  <c:v>72.72</c:v>
                </c:pt>
                <c:pt idx="3">
                  <c:v>70.290000000000006</c:v>
                </c:pt>
                <c:pt idx="4">
                  <c:v>70.41</c:v>
                </c:pt>
              </c:numCache>
            </c:numRef>
          </c:val>
          <c:extLst>
            <c:ext xmlns:c16="http://schemas.microsoft.com/office/drawing/2014/chart" uri="{C3380CC4-5D6E-409C-BE32-E72D297353CC}">
              <c16:uniqueId val="{00000000-1026-48A2-9C7B-D60F4BA8156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1026-48A2-9C7B-D60F4BA8156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K47" zoomScale="80" zoomScaleNormal="8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長野県　宮田村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8743</v>
      </c>
      <c r="AM8" s="44"/>
      <c r="AN8" s="44"/>
      <c r="AO8" s="44"/>
      <c r="AP8" s="44"/>
      <c r="AQ8" s="44"/>
      <c r="AR8" s="44"/>
      <c r="AS8" s="44"/>
      <c r="AT8" s="45">
        <f>データ!$S$6</f>
        <v>54.5</v>
      </c>
      <c r="AU8" s="46"/>
      <c r="AV8" s="46"/>
      <c r="AW8" s="46"/>
      <c r="AX8" s="46"/>
      <c r="AY8" s="46"/>
      <c r="AZ8" s="46"/>
      <c r="BA8" s="46"/>
      <c r="BB8" s="47">
        <f>データ!$T$6</f>
        <v>160.41999999999999</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67.239999999999995</v>
      </c>
      <c r="J10" s="46"/>
      <c r="K10" s="46"/>
      <c r="L10" s="46"/>
      <c r="M10" s="46"/>
      <c r="N10" s="46"/>
      <c r="O10" s="80"/>
      <c r="P10" s="47">
        <f>データ!$P$6</f>
        <v>99.77</v>
      </c>
      <c r="Q10" s="47"/>
      <c r="R10" s="47"/>
      <c r="S10" s="47"/>
      <c r="T10" s="47"/>
      <c r="U10" s="47"/>
      <c r="V10" s="47"/>
      <c r="W10" s="44">
        <f>データ!$Q$6</f>
        <v>3080</v>
      </c>
      <c r="X10" s="44"/>
      <c r="Y10" s="44"/>
      <c r="Z10" s="44"/>
      <c r="AA10" s="44"/>
      <c r="AB10" s="44"/>
      <c r="AC10" s="44"/>
      <c r="AD10" s="2"/>
      <c r="AE10" s="2"/>
      <c r="AF10" s="2"/>
      <c r="AG10" s="2"/>
      <c r="AH10" s="2"/>
      <c r="AI10" s="2"/>
      <c r="AJ10" s="2"/>
      <c r="AK10" s="2"/>
      <c r="AL10" s="44">
        <f>データ!$U$6</f>
        <v>8719</v>
      </c>
      <c r="AM10" s="44"/>
      <c r="AN10" s="44"/>
      <c r="AO10" s="44"/>
      <c r="AP10" s="44"/>
      <c r="AQ10" s="44"/>
      <c r="AR10" s="44"/>
      <c r="AS10" s="44"/>
      <c r="AT10" s="45">
        <f>データ!$V$6</f>
        <v>9.23</v>
      </c>
      <c r="AU10" s="46"/>
      <c r="AV10" s="46"/>
      <c r="AW10" s="46"/>
      <c r="AX10" s="46"/>
      <c r="AY10" s="46"/>
      <c r="AZ10" s="46"/>
      <c r="BA10" s="46"/>
      <c r="BB10" s="47">
        <f>データ!$W$6</f>
        <v>944.64</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oGLk3IkNWB9g3+1r5Db8vwg41pf15B5fCjCh6AVqjcRx9rYze10U3JF+8TLS7Lu8cvhdHjTBFFK0tGxRNIvJXw==" saltValue="iYY7RsCJo1f8ehTYzpW+e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203882</v>
      </c>
      <c r="D6" s="20">
        <f t="shared" si="3"/>
        <v>46</v>
      </c>
      <c r="E6" s="20">
        <f t="shared" si="3"/>
        <v>1</v>
      </c>
      <c r="F6" s="20">
        <f t="shared" si="3"/>
        <v>0</v>
      </c>
      <c r="G6" s="20">
        <f t="shared" si="3"/>
        <v>1</v>
      </c>
      <c r="H6" s="20" t="str">
        <f t="shared" si="3"/>
        <v>長野県　宮田村</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67.239999999999995</v>
      </c>
      <c r="P6" s="21">
        <f t="shared" si="3"/>
        <v>99.77</v>
      </c>
      <c r="Q6" s="21">
        <f t="shared" si="3"/>
        <v>3080</v>
      </c>
      <c r="R6" s="21">
        <f t="shared" si="3"/>
        <v>8743</v>
      </c>
      <c r="S6" s="21">
        <f t="shared" si="3"/>
        <v>54.5</v>
      </c>
      <c r="T6" s="21">
        <f t="shared" si="3"/>
        <v>160.41999999999999</v>
      </c>
      <c r="U6" s="21">
        <f t="shared" si="3"/>
        <v>8719</v>
      </c>
      <c r="V6" s="21">
        <f t="shared" si="3"/>
        <v>9.23</v>
      </c>
      <c r="W6" s="21">
        <f t="shared" si="3"/>
        <v>944.64</v>
      </c>
      <c r="X6" s="22">
        <f>IF(X7="",NA(),X7)</f>
        <v>127.53</v>
      </c>
      <c r="Y6" s="22">
        <f t="shared" ref="Y6:AG6" si="4">IF(Y7="",NA(),Y7)</f>
        <v>113.52</v>
      </c>
      <c r="Z6" s="22">
        <f t="shared" si="4"/>
        <v>113.92</v>
      </c>
      <c r="AA6" s="22">
        <f t="shared" si="4"/>
        <v>125.31</v>
      </c>
      <c r="AB6" s="22">
        <f t="shared" si="4"/>
        <v>118.49</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302.73</v>
      </c>
      <c r="AU6" s="22">
        <f t="shared" ref="AU6:BC6" si="6">IF(AU7="",NA(),AU7)</f>
        <v>436.5</v>
      </c>
      <c r="AV6" s="22">
        <f t="shared" si="6"/>
        <v>454.21</v>
      </c>
      <c r="AW6" s="22">
        <f t="shared" si="6"/>
        <v>561</v>
      </c>
      <c r="AX6" s="22">
        <f t="shared" si="6"/>
        <v>548.26</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186.97</v>
      </c>
      <c r="BF6" s="22">
        <f t="shared" ref="BF6:BN6" si="7">IF(BF7="",NA(),BF7)</f>
        <v>166.84</v>
      </c>
      <c r="BG6" s="22">
        <f t="shared" si="7"/>
        <v>147.76</v>
      </c>
      <c r="BH6" s="22">
        <f t="shared" si="7"/>
        <v>354.75</v>
      </c>
      <c r="BI6" s="22">
        <f t="shared" si="7"/>
        <v>348.52</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127.95</v>
      </c>
      <c r="BQ6" s="22">
        <f t="shared" ref="BQ6:BY6" si="8">IF(BQ7="",NA(),BQ7)</f>
        <v>113.02</v>
      </c>
      <c r="BR6" s="22">
        <f t="shared" si="8"/>
        <v>113.68</v>
      </c>
      <c r="BS6" s="22">
        <f t="shared" si="8"/>
        <v>125.25</v>
      </c>
      <c r="BT6" s="22">
        <f t="shared" si="8"/>
        <v>118.17</v>
      </c>
      <c r="BU6" s="22">
        <f t="shared" si="8"/>
        <v>82.78</v>
      </c>
      <c r="BV6" s="22">
        <f t="shared" si="8"/>
        <v>84.82</v>
      </c>
      <c r="BW6" s="22">
        <f t="shared" si="8"/>
        <v>82.29</v>
      </c>
      <c r="BX6" s="22">
        <f t="shared" si="8"/>
        <v>84.16</v>
      </c>
      <c r="BY6" s="22">
        <f t="shared" si="8"/>
        <v>81.45</v>
      </c>
      <c r="BZ6" s="21" t="str">
        <f>IF(BZ7="","",IF(BZ7="-","【-】","【"&amp;SUBSTITUTE(TEXT(BZ7,"#,##0.00"),"-","△")&amp;"】"))</f>
        <v>【97.59】</v>
      </c>
      <c r="CA6" s="22">
        <f>IF(CA7="",NA(),CA7)</f>
        <v>125.89</v>
      </c>
      <c r="CB6" s="22">
        <f t="shared" ref="CB6:CJ6" si="9">IF(CB7="",NA(),CB7)</f>
        <v>142.87</v>
      </c>
      <c r="CC6" s="22">
        <f t="shared" si="9"/>
        <v>142.11000000000001</v>
      </c>
      <c r="CD6" s="22">
        <f t="shared" si="9"/>
        <v>129.13999999999999</v>
      </c>
      <c r="CE6" s="22">
        <f t="shared" si="9"/>
        <v>137.29</v>
      </c>
      <c r="CF6" s="22">
        <f t="shared" si="9"/>
        <v>225.09</v>
      </c>
      <c r="CG6" s="22">
        <f t="shared" si="9"/>
        <v>224.82</v>
      </c>
      <c r="CH6" s="22">
        <f t="shared" si="9"/>
        <v>230.85</v>
      </c>
      <c r="CI6" s="22">
        <f t="shared" si="9"/>
        <v>230.21</v>
      </c>
      <c r="CJ6" s="22">
        <f t="shared" si="9"/>
        <v>240.31</v>
      </c>
      <c r="CK6" s="21" t="str">
        <f>IF(CK7="","",IF(CK7="-","【-】","【"&amp;SUBSTITUTE(TEXT(CK7,"#,##0.00"),"-","△")&amp;"】"))</f>
        <v>【181.66】</v>
      </c>
      <c r="CL6" s="22">
        <f>IF(CL7="",NA(),CL7)</f>
        <v>57.01</v>
      </c>
      <c r="CM6" s="22">
        <f t="shared" ref="CM6:CU6" si="10">IF(CM7="",NA(),CM7)</f>
        <v>58.12</v>
      </c>
      <c r="CN6" s="22">
        <f t="shared" si="10"/>
        <v>56.82</v>
      </c>
      <c r="CO6" s="22">
        <f t="shared" si="10"/>
        <v>57.2</v>
      </c>
      <c r="CP6" s="22">
        <f t="shared" si="10"/>
        <v>57.18</v>
      </c>
      <c r="CQ6" s="22">
        <f t="shared" si="10"/>
        <v>49.38</v>
      </c>
      <c r="CR6" s="22">
        <f t="shared" si="10"/>
        <v>50.09</v>
      </c>
      <c r="CS6" s="22">
        <f t="shared" si="10"/>
        <v>50.1</v>
      </c>
      <c r="CT6" s="22">
        <f t="shared" si="10"/>
        <v>49.76</v>
      </c>
      <c r="CU6" s="22">
        <f t="shared" si="10"/>
        <v>49.74</v>
      </c>
      <c r="CV6" s="21" t="str">
        <f>IF(CV7="","",IF(CV7="-","【-】","【"&amp;SUBSTITUTE(TEXT(CV7,"#,##0.00"),"-","△")&amp;"】"))</f>
        <v>【60.21】</v>
      </c>
      <c r="CW6" s="22">
        <f>IF(CW7="",NA(),CW7)</f>
        <v>74.739999999999995</v>
      </c>
      <c r="CX6" s="22">
        <f t="shared" ref="CX6:DF6" si="11">IF(CX7="",NA(),CX7)</f>
        <v>72.48</v>
      </c>
      <c r="CY6" s="22">
        <f t="shared" si="11"/>
        <v>72.72</v>
      </c>
      <c r="CZ6" s="22">
        <f t="shared" si="11"/>
        <v>70.290000000000006</v>
      </c>
      <c r="DA6" s="22">
        <f t="shared" si="11"/>
        <v>70.41</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49.24</v>
      </c>
      <c r="DI6" s="22">
        <f t="shared" ref="DI6:DQ6" si="12">IF(DI7="",NA(),DI7)</f>
        <v>50.96</v>
      </c>
      <c r="DJ6" s="22">
        <f t="shared" si="12"/>
        <v>52.89</v>
      </c>
      <c r="DK6" s="22">
        <f t="shared" si="12"/>
        <v>47.31</v>
      </c>
      <c r="DL6" s="22">
        <f t="shared" si="12"/>
        <v>48.21</v>
      </c>
      <c r="DM6" s="22">
        <f t="shared" si="12"/>
        <v>47.5</v>
      </c>
      <c r="DN6" s="22">
        <f t="shared" si="12"/>
        <v>48.41</v>
      </c>
      <c r="DO6" s="22">
        <f t="shared" si="12"/>
        <v>50.02</v>
      </c>
      <c r="DP6" s="22">
        <f t="shared" si="12"/>
        <v>51.38</v>
      </c>
      <c r="DQ6" s="22">
        <f t="shared" si="12"/>
        <v>52.3</v>
      </c>
      <c r="DR6" s="21" t="str">
        <f>IF(DR7="","",IF(DR7="-","【-】","【"&amp;SUBSTITUTE(TEXT(DR7,"#,##0.00"),"-","△")&amp;"】"))</f>
        <v>【52.41】</v>
      </c>
      <c r="DS6" s="22">
        <f>IF(DS7="",NA(),DS7)</f>
        <v>4.87</v>
      </c>
      <c r="DT6" s="22">
        <f t="shared" ref="DT6:EB6" si="13">IF(DT7="",NA(),DT7)</f>
        <v>4.87</v>
      </c>
      <c r="DU6" s="22">
        <f t="shared" si="13"/>
        <v>4.87</v>
      </c>
      <c r="DV6" s="22">
        <f t="shared" si="13"/>
        <v>5.04</v>
      </c>
      <c r="DW6" s="22">
        <f t="shared" si="13"/>
        <v>5.14</v>
      </c>
      <c r="DX6" s="22">
        <f t="shared" si="13"/>
        <v>17.399999999999999</v>
      </c>
      <c r="DY6" s="22">
        <f t="shared" si="13"/>
        <v>18.64</v>
      </c>
      <c r="DZ6" s="22">
        <f t="shared" si="13"/>
        <v>19.510000000000002</v>
      </c>
      <c r="EA6" s="22">
        <f t="shared" si="13"/>
        <v>21.6</v>
      </c>
      <c r="EB6" s="22">
        <f t="shared" si="13"/>
        <v>23.36</v>
      </c>
      <c r="EC6" s="21" t="str">
        <f>IF(EC7="","",IF(EC7="-","【-】","【"&amp;SUBSTITUTE(TEXT(EC7,"#,##0.00"),"-","△")&amp;"】"))</f>
        <v>【26.78】</v>
      </c>
      <c r="ED6" s="21">
        <f>IF(ED7="",NA(),ED7)</f>
        <v>0</v>
      </c>
      <c r="EE6" s="21">
        <f t="shared" ref="EE6:EM6" si="14">IF(EE7="",NA(),EE7)</f>
        <v>0</v>
      </c>
      <c r="EF6" s="21">
        <f t="shared" si="14"/>
        <v>0</v>
      </c>
      <c r="EG6" s="21">
        <f t="shared" si="14"/>
        <v>0</v>
      </c>
      <c r="EH6" s="21">
        <f t="shared" si="14"/>
        <v>0</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203882</v>
      </c>
      <c r="D7" s="24">
        <v>46</v>
      </c>
      <c r="E7" s="24">
        <v>1</v>
      </c>
      <c r="F7" s="24">
        <v>0</v>
      </c>
      <c r="G7" s="24">
        <v>1</v>
      </c>
      <c r="H7" s="24" t="s">
        <v>93</v>
      </c>
      <c r="I7" s="24" t="s">
        <v>94</v>
      </c>
      <c r="J7" s="24" t="s">
        <v>95</v>
      </c>
      <c r="K7" s="24" t="s">
        <v>96</v>
      </c>
      <c r="L7" s="24" t="s">
        <v>97</v>
      </c>
      <c r="M7" s="24" t="s">
        <v>98</v>
      </c>
      <c r="N7" s="25" t="s">
        <v>99</v>
      </c>
      <c r="O7" s="25">
        <v>67.239999999999995</v>
      </c>
      <c r="P7" s="25">
        <v>99.77</v>
      </c>
      <c r="Q7" s="25">
        <v>3080</v>
      </c>
      <c r="R7" s="25">
        <v>8743</v>
      </c>
      <c r="S7" s="25">
        <v>54.5</v>
      </c>
      <c r="T7" s="25">
        <v>160.41999999999999</v>
      </c>
      <c r="U7" s="25">
        <v>8719</v>
      </c>
      <c r="V7" s="25">
        <v>9.23</v>
      </c>
      <c r="W7" s="25">
        <v>944.64</v>
      </c>
      <c r="X7" s="25">
        <v>127.53</v>
      </c>
      <c r="Y7" s="25">
        <v>113.52</v>
      </c>
      <c r="Z7" s="25">
        <v>113.92</v>
      </c>
      <c r="AA7" s="25">
        <v>125.31</v>
      </c>
      <c r="AB7" s="25">
        <v>118.49</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302.73</v>
      </c>
      <c r="AU7" s="25">
        <v>436.5</v>
      </c>
      <c r="AV7" s="25">
        <v>454.21</v>
      </c>
      <c r="AW7" s="25">
        <v>561</v>
      </c>
      <c r="AX7" s="25">
        <v>548.26</v>
      </c>
      <c r="AY7" s="25">
        <v>305.08</v>
      </c>
      <c r="AZ7" s="25">
        <v>305.33999999999997</v>
      </c>
      <c r="BA7" s="25">
        <v>310.01</v>
      </c>
      <c r="BB7" s="25">
        <v>311.12</v>
      </c>
      <c r="BC7" s="25">
        <v>293.51</v>
      </c>
      <c r="BD7" s="25">
        <v>239.69</v>
      </c>
      <c r="BE7" s="25">
        <v>186.97</v>
      </c>
      <c r="BF7" s="25">
        <v>166.84</v>
      </c>
      <c r="BG7" s="25">
        <v>147.76</v>
      </c>
      <c r="BH7" s="25">
        <v>354.75</v>
      </c>
      <c r="BI7" s="25">
        <v>348.52</v>
      </c>
      <c r="BJ7" s="25">
        <v>585.59</v>
      </c>
      <c r="BK7" s="25">
        <v>561.34</v>
      </c>
      <c r="BL7" s="25">
        <v>538.33000000000004</v>
      </c>
      <c r="BM7" s="25">
        <v>515.14</v>
      </c>
      <c r="BN7" s="25">
        <v>498.34</v>
      </c>
      <c r="BO7" s="25">
        <v>264.86</v>
      </c>
      <c r="BP7" s="25">
        <v>127.95</v>
      </c>
      <c r="BQ7" s="25">
        <v>113.02</v>
      </c>
      <c r="BR7" s="25">
        <v>113.68</v>
      </c>
      <c r="BS7" s="25">
        <v>125.25</v>
      </c>
      <c r="BT7" s="25">
        <v>118.17</v>
      </c>
      <c r="BU7" s="25">
        <v>82.78</v>
      </c>
      <c r="BV7" s="25">
        <v>84.82</v>
      </c>
      <c r="BW7" s="25">
        <v>82.29</v>
      </c>
      <c r="BX7" s="25">
        <v>84.16</v>
      </c>
      <c r="BY7" s="25">
        <v>81.45</v>
      </c>
      <c r="BZ7" s="25">
        <v>97.59</v>
      </c>
      <c r="CA7" s="25">
        <v>125.89</v>
      </c>
      <c r="CB7" s="25">
        <v>142.87</v>
      </c>
      <c r="CC7" s="25">
        <v>142.11000000000001</v>
      </c>
      <c r="CD7" s="25">
        <v>129.13999999999999</v>
      </c>
      <c r="CE7" s="25">
        <v>137.29</v>
      </c>
      <c r="CF7" s="25">
        <v>225.09</v>
      </c>
      <c r="CG7" s="25">
        <v>224.82</v>
      </c>
      <c r="CH7" s="25">
        <v>230.85</v>
      </c>
      <c r="CI7" s="25">
        <v>230.21</v>
      </c>
      <c r="CJ7" s="25">
        <v>240.31</v>
      </c>
      <c r="CK7" s="25">
        <v>181.66</v>
      </c>
      <c r="CL7" s="25">
        <v>57.01</v>
      </c>
      <c r="CM7" s="25">
        <v>58.12</v>
      </c>
      <c r="CN7" s="25">
        <v>56.82</v>
      </c>
      <c r="CO7" s="25">
        <v>57.2</v>
      </c>
      <c r="CP7" s="25">
        <v>57.18</v>
      </c>
      <c r="CQ7" s="25">
        <v>49.38</v>
      </c>
      <c r="CR7" s="25">
        <v>50.09</v>
      </c>
      <c r="CS7" s="25">
        <v>50.1</v>
      </c>
      <c r="CT7" s="25">
        <v>49.76</v>
      </c>
      <c r="CU7" s="25">
        <v>49.74</v>
      </c>
      <c r="CV7" s="25">
        <v>60.21</v>
      </c>
      <c r="CW7" s="25">
        <v>74.739999999999995</v>
      </c>
      <c r="CX7" s="25">
        <v>72.48</v>
      </c>
      <c r="CY7" s="25">
        <v>72.72</v>
      </c>
      <c r="CZ7" s="25">
        <v>70.290000000000006</v>
      </c>
      <c r="DA7" s="25">
        <v>70.41</v>
      </c>
      <c r="DB7" s="25">
        <v>78.010000000000005</v>
      </c>
      <c r="DC7" s="25">
        <v>77.599999999999994</v>
      </c>
      <c r="DD7" s="25">
        <v>77.3</v>
      </c>
      <c r="DE7" s="25">
        <v>76.64</v>
      </c>
      <c r="DF7" s="25">
        <v>75.37</v>
      </c>
      <c r="DG7" s="25">
        <v>89.21</v>
      </c>
      <c r="DH7" s="25">
        <v>49.24</v>
      </c>
      <c r="DI7" s="25">
        <v>50.96</v>
      </c>
      <c r="DJ7" s="25">
        <v>52.89</v>
      </c>
      <c r="DK7" s="25">
        <v>47.31</v>
      </c>
      <c r="DL7" s="25">
        <v>48.21</v>
      </c>
      <c r="DM7" s="25">
        <v>47.5</v>
      </c>
      <c r="DN7" s="25">
        <v>48.41</v>
      </c>
      <c r="DO7" s="25">
        <v>50.02</v>
      </c>
      <c r="DP7" s="25">
        <v>51.38</v>
      </c>
      <c r="DQ7" s="25">
        <v>52.3</v>
      </c>
      <c r="DR7" s="25">
        <v>52.41</v>
      </c>
      <c r="DS7" s="25">
        <v>4.87</v>
      </c>
      <c r="DT7" s="25">
        <v>4.87</v>
      </c>
      <c r="DU7" s="25">
        <v>4.87</v>
      </c>
      <c r="DV7" s="25">
        <v>5.04</v>
      </c>
      <c r="DW7" s="25">
        <v>5.14</v>
      </c>
      <c r="DX7" s="25">
        <v>17.399999999999999</v>
      </c>
      <c r="DY7" s="25">
        <v>18.64</v>
      </c>
      <c r="DZ7" s="25">
        <v>19.510000000000002</v>
      </c>
      <c r="EA7" s="25">
        <v>21.6</v>
      </c>
      <c r="EB7" s="25">
        <v>23.36</v>
      </c>
      <c r="EC7" s="25">
        <v>26.78</v>
      </c>
      <c r="ED7" s="25">
        <v>0</v>
      </c>
      <c r="EE7" s="25">
        <v>0</v>
      </c>
      <c r="EF7" s="25">
        <v>0</v>
      </c>
      <c r="EG7" s="25">
        <v>0</v>
      </c>
      <c r="EH7" s="25">
        <v>0</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m-kengo</cp:lastModifiedBy>
  <cp:lastPrinted>2026-01-30T05:48:30Z</cp:lastPrinted>
  <dcterms:created xsi:type="dcterms:W3CDTF">2025-12-12T09:16:54Z</dcterms:created>
  <dcterms:modified xsi:type="dcterms:W3CDTF">2026-01-30T05:48:33Z</dcterms:modified>
  <cp:category/>
</cp:coreProperties>
</file>