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384A6EE6-C228-4297-958E-9226009163C5}" xr6:coauthVersionLast="47" xr6:coauthVersionMax="47" xr10:uidLastSave="{00000000-0000-0000-0000-000000000000}"/>
  <workbookProtection workbookAlgorithmName="SHA-512" workbookHashValue="SdE7OEOiW5LhFP2gK8hO93ch4ZlFVvfInxrOK0W27HhO5NBZmew9h/9wVCUU/bNuZjMPQlZVHzRgkxgRsKPEpA==" workbookSaltValue="29VR1X+V93stKdQaLgz5Ag=="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H85" i="4"/>
  <c r="F85" i="4"/>
  <c r="E85" i="4"/>
  <c r="BB10" i="4"/>
  <c r="AT10" i="4"/>
  <c r="AL10" i="4"/>
  <c r="W10" i="4"/>
  <c r="I10" i="4"/>
  <c r="B10" i="4"/>
  <c r="BB8" i="4"/>
  <c r="AT8" i="4"/>
  <c r="AL8" i="4"/>
  <c r="W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<sst xmlns="http://schemas.openxmlformats.org/spreadsheetml/2006/main" count="228" uniqueCount="112">
  <si>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</si>
  <si>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</si>
  <si>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</si>
  <si>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</si>
  <si>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</si>
  <si>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</si>
  <si>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</si>
  <si>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</si>
  <si>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</si>
  <si>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</si>
  <si>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</si>
  <si>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</si>
  <si>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</si>
  <si>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</si>
  <si>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</si>
  <si>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</si>
  <si>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</si>
  <si>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</si>
  <si>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</si>
  <si>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</si>
  <si>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</si>
  <si>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</si>
  <si>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</si>
  <si>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</si>
  <si>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</si>
  <si>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</si>
  <si>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</si>
  <si>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</si>
  <si>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</si>
  <si>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</si>
  <si>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</si>
  <si>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</si>
  <si>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</si>
  <si>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</si>
  <si>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</si>
  <si>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</si>
  <si>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</si>
  <si>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</si>
  <si>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</si>
  <si>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</si>
  <si>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</si>
  <si>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</si>
  <si>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</si>
  <si>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</si>
  <si>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</si>
  <si>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</si>
  <si>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</si>
  <si>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</si>
  <si>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</si>
  <si>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</si>
  <si>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</si>
  <si>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</si>
  <si>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</si>
  <si>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</si>
  <si>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</si>
  <si>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</si>
  <si>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</si>
  <si>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</si>
  <si>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</si>
  <si>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</si>
  <si>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</si>
  <si>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</si>
  <si>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</si>
  <si>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</si>
  <si>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</si>
  <si>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</si>
  <si>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</si>
  <si>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</si>
  <si>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</si>
  <si>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</si>
  <si>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</si>
  <si>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</si>
  <si>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</si>
  <si>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</si>
  <si>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</si>
  <si>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</si>
  <si>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</si>
  <si>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</si>
  <si>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</si>
  <si>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</si>
  <si>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</si>
  <si>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</si>
  <si>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</si>
  <si>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</si>
  <si>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</si>
  <si>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</si>
  <si>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</si>
  <si>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</si>
  <si>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</si>
  <si>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</si>
  <si>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</si>
  <si>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</si>
  <si>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</si>
  <si>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飯島町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</si>
  <si>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</si>
  <si>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</si>
  <si>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</si>
  <si>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</si>
  <si>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</si>
  <si>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</si>
  <si>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</si>
  <si>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</si>
  <si>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</si>
  <si>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</si>
  <si>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</si>
  <si>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</si>
  <si>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</si>
  <si>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</si>
  <si>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</si>
  <si>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について、類似団体平均値より低い数値となっていますが、②管路経年化率も同様に類似団体平均値より低い数値であることから、主に管路以外の施設の老朽化が進んでいることが考えられます。浄水場等の大規模施設の改修を控えているため、必要な更新を計画的に行っていかなければなりません。
②管路経年化率について、計画的な布設替えにより減少傾向にあります。今後も経年化率が抑えられるよう、管路の更新投資の平準化を図りながら、計画的かつ効率的な更新に努めます。
③管路更新率については、平成30年度より残存する石綿管の更新のために事業規模を拡大し、集中的に取り組んだことから類似団体平均値を大きく上回っていましたが、更新投資の平準化にむけ、重要度や優先度に応じた更新を行いました。今後も計画的な更新に努めます。</t>
    <rPh sb="7" eb="9">
      <t>ゲンカ</t>
    </rPh>
    <phoneticPr fontId="4"/>
  </si>
  <si>
    <t>①経常収支比率について、前年度に対し約2.9ポイントの増となりました。用水供給事業の接続管つなぎ込み完了による給水使用者増によるものが主な要因と考えられますが、依然として施設の老朽化が進んでいるため費用削減に努めるとともに漏水箇所の改善に取り組みます。また、用水供給事業に伴う、今後の更新投資財源を確保していきます。
②累積欠損金比率の計上はありません。
➂流動比率については、企業債償還金増により前年度対比約2.4ポイント減となり、減少傾向にあります。今後は償還ピーク時期を迎えるため、改善傾向となる見込みです。しかしながら、更新による投資に現金が必要となるため資金繰りに注視していきます。
④企業債残高対給水収益比率について、類似団体平均値より高い要因として、企業債に依存した下水道関連事業が一時期に集中したことが考えられますが、間もなく償還ピークとなることが予想されるため、今後は改善傾向なる見込であり、引き続き計画的な資金繰りに努めます。
⑤料金回収率については、前年度から約2.3ポイントの減となりました。これは令和5年10月からの水道基本料金の値下げに伴う料金収入の減や人件費や修繕費、施設運転経費等の物価高騰による経常費用の増による⑥給水原価の高騰が要因となっています。年間有収水量は令和5年度より減少しているため、より効率的かつ経済的な手法を検討し、費用削減に努めます。
⑦施設利用率について、類似団体平均値よりも若干高い数値となっていますが、用水供給による要因と漏水によるものも考えられます。また、給水人口の減少に伴う料金収入減を鑑み、効率的な運用に努めます。
⑧有収率について、前年より3.78ポイント増加しました。これは衛星を使った漏水調査や管路更新によるものと考えられます。今後も計画的な管路更新を行い、有収率向上に努めます。</t>
    <rPh sb="441" eb="442">
      <t>ヤク</t>
    </rPh>
    <phoneticPr fontId="4"/>
  </si>
  <si>
    <t>・投資に関する分析について
管路更新率について平均より下回ってしまったことからより一層計画的な更新に努めていかなければなりません。そして有形固定資産減価償却率から管路以外の施設の老朽化の進行が見受けられるため、施設についても今後は計画的な更新が必要となります。また、現在建設改良費は超低金利の企業債に依存した財源となっていますが、今後の金利動向に注視し、自己資金と企業債の財源バランスを検討していきます。
・財政に関する分析について
集中的な下水道関連事業による企業債の償還が経営を圧迫していますが、間もなく償還ピークを迎えるため、今後は改善されていく見込みです。しかし、浄水場等の大規模投資も見込まれるため、将来を見据えた財源確保に努めていかなければなりません。
現在の経営は類以団体と比較して健全な状態で、おおむね良好であると判断できます。引き続き計画的かつ効率的な事業運営に努めます。
・急速な人口減少に伴うサービス需要の減少について
　施設の老朽化に伴う更新費用の増額や水道料金の増額につながる大きな問題です。自治体ひとつでの運営では需要減少に追いつけない為、近隣自治体との広域化を図り、広げることで需要の減少を抑えていく必要があります。
・公営企業に携わる人材確保の困難について
　スキルや資格の習得がしやすい環境など定着率を増やす取り組みをしなければなりません。
・近年の職員給与費の増加や物価高騰による営業費用の増加の影響について
老朽施設の更新の遅延、料金の値上げの検討、経営悪化につながるため更新予定等をしっかり立て、計画的な運営に努めなければなりません。</t>
    <rPh sb="74" eb="79">
      <t>ゲンカショウキャクリツ</t>
    </rPh>
    <rPh sb="400" eb="402">
      <t>キュウソク</t>
    </rPh>
    <rPh sb="403" eb="405">
      <t>ジンコウ</t>
    </rPh>
    <rPh sb="405" eb="407">
      <t>ゲンショウ</t>
    </rPh>
    <rPh sb="408" eb="409">
      <t>トモナ</t>
    </rPh>
    <rPh sb="414" eb="416">
      <t>ジュヨウ</t>
    </rPh>
    <rPh sb="417" eb="418">
      <t>ゲン</t>
    </rPh>
    <rPh sb="418" eb="419">
      <t>ショウ</t>
    </rPh>
    <rPh sb="425" eb="427">
      <t>シセツ</t>
    </rPh>
    <rPh sb="428" eb="431">
      <t>ロウキュウカ</t>
    </rPh>
    <rPh sb="432" eb="433">
      <t>トモナ</t>
    </rPh>
    <rPh sb="434" eb="436">
      <t>コウシン</t>
    </rPh>
    <rPh sb="436" eb="438">
      <t>ヒヨウ</t>
    </rPh>
    <rPh sb="439" eb="441">
      <t>ゾウガク</t>
    </rPh>
    <rPh sb="442" eb="444">
      <t>スイドウ</t>
    </rPh>
    <rPh sb="444" eb="446">
      <t>リョウキン</t>
    </rPh>
    <rPh sb="447" eb="449">
      <t>ゾウガク</t>
    </rPh>
    <rPh sb="454" eb="455">
      <t>オオ</t>
    </rPh>
    <rPh sb="457" eb="459">
      <t>モンダイ</t>
    </rPh>
    <rPh sb="462" eb="465">
      <t>ジチタイ</t>
    </rPh>
    <rPh sb="470" eb="472">
      <t>ウンエイ</t>
    </rPh>
    <rPh sb="474" eb="476">
      <t>ジュヨウ</t>
    </rPh>
    <rPh sb="476" eb="478">
      <t>ゲンショウ</t>
    </rPh>
    <rPh sb="479" eb="480">
      <t>オ</t>
    </rPh>
    <rPh sb="485" eb="486">
      <t>タメ</t>
    </rPh>
    <rPh sb="487" eb="489">
      <t>キンリン</t>
    </rPh>
    <rPh sb="489" eb="492">
      <t>ジチタイ</t>
    </rPh>
    <rPh sb="494" eb="497">
      <t>コウイキカ</t>
    </rPh>
    <rPh sb="498" eb="499">
      <t>ハカ</t>
    </rPh>
    <rPh sb="501" eb="502">
      <t>ヒロ</t>
    </rPh>
    <rPh sb="507" eb="509">
      <t>ジュヨウ</t>
    </rPh>
    <rPh sb="510" eb="511">
      <t>ゲン</t>
    </rPh>
    <rPh sb="511" eb="512">
      <t>ショウ</t>
    </rPh>
    <rPh sb="513" eb="514">
      <t>オサ</t>
    </rPh>
    <rPh sb="518" eb="520">
      <t>ヒツヨウ</t>
    </rPh>
    <rPh sb="529" eb="531">
      <t>コウエイ</t>
    </rPh>
    <rPh sb="531" eb="533">
      <t>キギョウ</t>
    </rPh>
    <rPh sb="534" eb="535">
      <t>タズサ</t>
    </rPh>
    <rPh sb="537" eb="539">
      <t>ジンザイ</t>
    </rPh>
    <rPh sb="539" eb="541">
      <t>カクホ</t>
    </rPh>
    <rPh sb="542" eb="544">
      <t>コンナン</t>
    </rPh>
    <rPh sb="554" eb="556">
      <t>シカク</t>
    </rPh>
    <rPh sb="557" eb="559">
      <t>シュウトク</t>
    </rPh>
    <rPh sb="564" eb="566">
      <t>カンキョウ</t>
    </rPh>
    <rPh sb="568" eb="570">
      <t>テイチャク</t>
    </rPh>
    <rPh sb="570" eb="571">
      <t>リツ</t>
    </rPh>
    <rPh sb="572" eb="573">
      <t>フ</t>
    </rPh>
    <rPh sb="575" eb="576">
      <t>ト</t>
    </rPh>
    <rPh sb="577" eb="578">
      <t>ク</t>
    </rPh>
    <rPh sb="594" eb="596">
      <t>キンネン</t>
    </rPh>
    <rPh sb="597" eb="599">
      <t>ショクイン</t>
    </rPh>
    <rPh sb="599" eb="601">
      <t>キュウヨ</t>
    </rPh>
    <rPh sb="601" eb="602">
      <t>ヒ</t>
    </rPh>
    <rPh sb="603" eb="605">
      <t>ゾウカ</t>
    </rPh>
    <rPh sb="606" eb="608">
      <t>ブッカ</t>
    </rPh>
    <rPh sb="608" eb="610">
      <t>コウトウ</t>
    </rPh>
    <rPh sb="613" eb="615">
      <t>エイギョウ</t>
    </rPh>
    <rPh sb="615" eb="617">
      <t>ヒヨウ</t>
    </rPh>
    <rPh sb="618" eb="619">
      <t>ゾウ</t>
    </rPh>
    <rPh sb="619" eb="620">
      <t>カ</t>
    </rPh>
    <rPh sb="621" eb="623">
      <t>エイキョウ</t>
    </rPh>
    <rPh sb="628" eb="630">
      <t>ロウキュウ</t>
    </rPh>
    <rPh sb="630" eb="632">
      <t>シセツ</t>
    </rPh>
    <rPh sb="633" eb="635">
      <t>コウシン</t>
    </rPh>
    <rPh sb="636" eb="638">
      <t>チエン</t>
    </rPh>
    <rPh sb="639" eb="641">
      <t>リョウキン</t>
    </rPh>
    <rPh sb="642" eb="644">
      <t>ネア</t>
    </rPh>
    <rPh sb="646" eb="648">
      <t>ケントウ</t>
    </rPh>
    <rPh sb="649" eb="651">
      <t>ケイエイ</t>
    </rPh>
    <rPh sb="651" eb="653">
      <t>アッカ</t>
    </rPh>
    <rPh sb="660" eb="662">
      <t>コウシン</t>
    </rPh>
    <rPh sb="662" eb="664">
      <t>ヨテイ</t>
    </rPh>
    <rPh sb="664" eb="665">
      <t>トウ</t>
    </rPh>
    <rPh sb="670" eb="671">
      <t>タ</t>
    </rPh>
    <rPh sb="673" eb="676">
      <t>ケイカクテキ</t>
    </rPh>
    <rPh sb="677" eb="679">
      <t>ウンエイ</t>
    </rPh>
    <rPh sb="680" eb="68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</si>
</sst>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1.39</c:v>
                </c:pt>
                <c:pt idx="1">
                  <c:v>0.67</c:v>
                </c:pt>
                <c:pt idx="2">
                  <c:v>1.69</c:v>
                </c:pt>
                <c:pt idx="3">
                  <c:v>0.76</c:v>
                </c:pt>
                <c:pt idx="4">
                  <c:v>0.49</c:v>
                </c:pt>
              </c:numCache>
            </c:numRef>
          </c:val>
          <c:extLst>
            <c:ext xmlns:c16="http://schemas.microsoft.com/office/drawing/2014/chart" uri="{C3380CC4-5D6E-409C-BE32-E72D297353CC}">
              <c16:uniqueId val="{00000000-4B08-489C-A76C-4DDE141A014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4B08-489C-A76C-4DDE141A014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109.58</c:v>
                </c:pt>
                <c:pt idx="1">
                  <c:v>110.7</c:v>
                </c:pt>
                <c:pt idx="2">
                  <c:v>110.18</c:v>
                </c:pt>
                <c:pt idx="3">
                  <c:v>104.1</c:v>
                </c:pt>
                <c:pt idx="4">
                  <c:v>106.99</c:v>
                </c:pt>
              </c:numCache>
            </c:numRef>
          </c:val>
          <c:extLst>
            <c:ext xmlns:c16="http://schemas.microsoft.com/office/drawing/2014/chart" uri="{C3380CC4-5D6E-409C-BE32-E72D297353CC}">
              <c16:uniqueId val="{00000000-546A-487C-A720-2785FE5D9F6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546A-487C-A720-2785FE5D9F6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45.16</c:v>
                </c:pt>
                <c:pt idx="1">
                  <c:v>46.83</c:v>
                </c:pt>
                <c:pt idx="2">
                  <c:v>47.69</c:v>
                </c:pt>
                <c:pt idx="3">
                  <c:v>48.2</c:v>
                </c:pt>
                <c:pt idx="4">
                  <c:v>50.92</c:v>
                </c:pt>
              </c:numCache>
            </c:numRef>
          </c:val>
          <c:extLst>
            <c:ext xmlns:c16="http://schemas.microsoft.com/office/drawing/2014/chart" uri="{C3380CC4-5D6E-409C-BE32-E72D297353CC}">
              <c16:uniqueId val="{00000000-ADF2-49E9-8ECF-CCF02F18BB9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ADF2-49E9-8ECF-CCF02F18BB9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16.5</c:v>
                </c:pt>
                <c:pt idx="1">
                  <c:v>16.010000000000002</c:v>
                </c:pt>
                <c:pt idx="2">
                  <c:v>15.15</c:v>
                </c:pt>
                <c:pt idx="3">
                  <c:v>14.66</c:v>
                </c:pt>
                <c:pt idx="4">
                  <c:v>14.59</c:v>
                </c:pt>
              </c:numCache>
            </c:numRef>
          </c:val>
          <c:extLst>
            <c:ext xmlns:c16="http://schemas.microsoft.com/office/drawing/2014/chart" uri="{C3380CC4-5D6E-409C-BE32-E72D297353CC}">
              <c16:uniqueId val="{00000000-4DA7-4970-BE82-81E3DF487D0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4DA7-4970-BE82-81E3DF487D0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514-4CCE-BDFA-156C6E4B8C7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C514-4CCE-BDFA-156C6E4B8C7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309.35000000000002</c:v>
                </c:pt>
                <c:pt idx="1">
                  <c:v>292.55</c:v>
                </c:pt>
                <c:pt idx="2">
                  <c:v>258.72000000000003</c:v>
                </c:pt>
                <c:pt idx="3">
                  <c:v>257.81</c:v>
                </c:pt>
                <c:pt idx="4">
                  <c:v>255.4</c:v>
                </c:pt>
              </c:numCache>
            </c:numRef>
          </c:val>
          <c:extLst>
            <c:ext xmlns:c16="http://schemas.microsoft.com/office/drawing/2014/chart" uri="{C3380CC4-5D6E-409C-BE32-E72D297353CC}">
              <c16:uniqueId val="{00000000-46C5-4F1F-9D4F-99F47742548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46C5-4F1F-9D4F-99F47742548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794.77</c:v>
                </c:pt>
                <c:pt idx="1">
                  <c:v>755.98</c:v>
                </c:pt>
                <c:pt idx="2">
                  <c:v>780.63</c:v>
                </c:pt>
                <c:pt idx="3">
                  <c:v>799.68</c:v>
                </c:pt>
                <c:pt idx="4">
                  <c:v>825.65</c:v>
                </c:pt>
              </c:numCache>
            </c:numRef>
          </c:val>
          <c:extLst>
            <c:ext xmlns:c16="http://schemas.microsoft.com/office/drawing/2014/chart" uri="{C3380CC4-5D6E-409C-BE32-E72D297353CC}">
              <c16:uniqueId val="{00000000-DB51-4731-BCCC-B967A849025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DB51-4731-BCCC-B967A849025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108.8</c:v>
                </c:pt>
                <c:pt idx="1">
                  <c:v>108.41</c:v>
                </c:pt>
                <c:pt idx="2">
                  <c:v>108.77</c:v>
                </c:pt>
                <c:pt idx="3">
                  <c:v>101.93</c:v>
                </c:pt>
                <c:pt idx="4">
                  <c:v>99.59</c:v>
                </c:pt>
              </c:numCache>
            </c:numRef>
          </c:val>
          <c:extLst>
            <c:ext xmlns:c16="http://schemas.microsoft.com/office/drawing/2014/chart" uri="{C3380CC4-5D6E-409C-BE32-E72D297353CC}">
              <c16:uniqueId val="{00000000-1E15-4104-A40B-D45583744EE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1E15-4104-A40B-D45583744EE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192.05</c:v>
                </c:pt>
                <c:pt idx="1">
                  <c:v>192.85</c:v>
                </c:pt>
                <c:pt idx="2">
                  <c:v>184.82</c:v>
                </c:pt>
                <c:pt idx="3">
                  <c:v>193.51</c:v>
                </c:pt>
                <c:pt idx="4">
                  <c:v>183.28</c:v>
                </c:pt>
              </c:numCache>
            </c:numRef>
          </c:val>
          <c:extLst>
            <c:ext xmlns:c16="http://schemas.microsoft.com/office/drawing/2014/chart" uri="{C3380CC4-5D6E-409C-BE32-E72D297353CC}">
              <c16:uniqueId val="{00000000-8D6F-4C12-899A-0E8951D6A546}"/>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8D6F-4C12-899A-0E8951D6A546}"/>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53.61</c:v>
                </c:pt>
                <c:pt idx="1">
                  <c:v>53.92</c:v>
                </c:pt>
                <c:pt idx="2">
                  <c:v>56.87</c:v>
                </c:pt>
                <c:pt idx="3">
                  <c:v>59.4</c:v>
                </c:pt>
                <c:pt idx="4">
                  <c:v>60.29</c:v>
                </c:pt>
              </c:numCache>
            </c:numRef>
          </c:val>
          <c:extLst>
            <c:ext xmlns:c16="http://schemas.microsoft.com/office/drawing/2014/chart" uri="{C3380CC4-5D6E-409C-BE32-E72D297353CC}">
              <c16:uniqueId val="{00000000-B4B2-4615-B81B-E768387EA14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B4B2-4615-B81B-E768387EA14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80.87</c:v>
                </c:pt>
                <c:pt idx="1">
                  <c:v>81.13</c:v>
                </c:pt>
                <c:pt idx="2">
                  <c:v>79.73</c:v>
                </c:pt>
                <c:pt idx="3">
                  <c:v>76.260000000000005</c:v>
                </c:pt>
                <c:pt idx="4">
                  <c:v>80.040000000000006</c:v>
                </c:pt>
              </c:numCache>
            </c:numRef>
          </c:val>
          <c:extLst>
            <c:ext xmlns:c16="http://schemas.microsoft.com/office/drawing/2014/chart" uri="{C3380CC4-5D6E-409C-BE32-E72D297353CC}">
              <c16:uniqueId val="{00000000-094C-4B0B-B9E6-74D28422C74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094C-4B0B-B9E6-74D28422C74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886718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2" t="s">
        <v>0</v>
      </c>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row>
    <row r="3" spans="1:78" ht="9.75" customHeight="1" x14ac:dyDescent="0.2">
      <c r="A3" s="2"/>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row>
    <row r="4" spans="1:78" ht="9.75" customHeight="1" x14ac:dyDescent="0.2">
      <c r="A4" s="2"/>
      <c r="B4" s="72"/>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3" t="str">
        <f>データ!H6</f>
        <v>長野県　飯島町</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4"/>
      <c r="AE6" s="74"/>
      <c r="AF6" s="74"/>
      <c r="AG6" s="74"/>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3"/>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5" t="s">
        <v>9</v>
      </c>
      <c r="BM7" s="76"/>
      <c r="BN7" s="76"/>
      <c r="BO7" s="76"/>
      <c r="BP7" s="76"/>
      <c r="BQ7" s="76"/>
      <c r="BR7" s="76"/>
      <c r="BS7" s="76"/>
      <c r="BT7" s="76"/>
      <c r="BU7" s="76"/>
      <c r="BV7" s="76"/>
      <c r="BW7" s="76"/>
      <c r="BX7" s="76"/>
      <c r="BY7" s="77"/>
    </row>
    <row r="8" spans="1:78" ht="18.75" customHeight="1" x14ac:dyDescent="0.2">
      <c r="A8" s="2"/>
      <c r="B8" s="68" t="str">
        <f>データ!$I$6</f>
        <v>法適用</v>
      </c>
      <c r="C8" s="69"/>
      <c r="D8" s="69"/>
      <c r="E8" s="69"/>
      <c r="F8" s="69"/>
      <c r="G8" s="69"/>
      <c r="H8" s="69"/>
      <c r="I8" s="68" t="str">
        <f>データ!$J$6</f>
        <v>水道事業</v>
      </c>
      <c r="J8" s="69"/>
      <c r="K8" s="69"/>
      <c r="L8" s="69"/>
      <c r="M8" s="69"/>
      <c r="N8" s="69"/>
      <c r="O8" s="70"/>
      <c r="P8" s="71" t="str">
        <f>データ!$K$6</f>
        <v>末端給水事業</v>
      </c>
      <c r="Q8" s="71"/>
      <c r="R8" s="71"/>
      <c r="S8" s="71"/>
      <c r="T8" s="71"/>
      <c r="U8" s="71"/>
      <c r="V8" s="71"/>
      <c r="W8" s="71" t="str">
        <f>データ!$L$6</f>
        <v>A8</v>
      </c>
      <c r="X8" s="71"/>
      <c r="Y8" s="71"/>
      <c r="Z8" s="71"/>
      <c r="AA8" s="71"/>
      <c r="AB8" s="71"/>
      <c r="AC8" s="71"/>
      <c r="AD8" s="71" t="str">
        <f>データ!$M$6</f>
        <v>自治体職員</v>
      </c>
      <c r="AE8" s="71"/>
      <c r="AF8" s="71"/>
      <c r="AG8" s="71"/>
      <c r="AH8" s="71"/>
      <c r="AI8" s="71"/>
      <c r="AJ8" s="71"/>
      <c r="AK8" s="2"/>
      <c r="AL8" s="62">
        <f>データ!$R$6</f>
        <v>8863</v>
      </c>
      <c r="AM8" s="62"/>
      <c r="AN8" s="62"/>
      <c r="AO8" s="62"/>
      <c r="AP8" s="62"/>
      <c r="AQ8" s="62"/>
      <c r="AR8" s="62"/>
      <c r="AS8" s="62"/>
      <c r="AT8" s="36">
        <f>データ!$S$6</f>
        <v>86.96</v>
      </c>
      <c r="AU8" s="37"/>
      <c r="AV8" s="37"/>
      <c r="AW8" s="37"/>
      <c r="AX8" s="37"/>
      <c r="AY8" s="37"/>
      <c r="AZ8" s="37"/>
      <c r="BA8" s="37"/>
      <c r="BB8" s="51">
        <f>データ!$T$6</f>
        <v>101.92</v>
      </c>
      <c r="BC8" s="51"/>
      <c r="BD8" s="51"/>
      <c r="BE8" s="51"/>
      <c r="BF8" s="51"/>
      <c r="BG8" s="51"/>
      <c r="BH8" s="51"/>
      <c r="BI8" s="51"/>
      <c r="BJ8" s="3"/>
      <c r="BK8" s="3"/>
      <c r="BL8" s="64" t="s">
        <v>10</v>
      </c>
      <c r="BM8" s="65"/>
      <c r="BN8" s="66" t="s">
        <v>11</v>
      </c>
      <c r="BO8" s="66"/>
      <c r="BP8" s="66"/>
      <c r="BQ8" s="66"/>
      <c r="BR8" s="66"/>
      <c r="BS8" s="66"/>
      <c r="BT8" s="66"/>
      <c r="BU8" s="66"/>
      <c r="BV8" s="66"/>
      <c r="BW8" s="66"/>
      <c r="BX8" s="66"/>
      <c r="BY8" s="67"/>
    </row>
    <row r="9" spans="1:78" ht="18.75" customHeight="1" x14ac:dyDescent="0.2">
      <c r="A9" s="2"/>
      <c r="B9" s="44" t="s">
        <v>12</v>
      </c>
      <c r="C9" s="45"/>
      <c r="D9" s="45"/>
      <c r="E9" s="45"/>
      <c r="F9" s="45"/>
      <c r="G9" s="45"/>
      <c r="H9" s="45"/>
      <c r="I9" s="44" t="s">
        <v>13</v>
      </c>
      <c r="J9" s="45"/>
      <c r="K9" s="45"/>
      <c r="L9" s="45"/>
      <c r="M9" s="45"/>
      <c r="N9" s="45"/>
      <c r="O9" s="63"/>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51.46</v>
      </c>
      <c r="J10" s="37"/>
      <c r="K10" s="37"/>
      <c r="L10" s="37"/>
      <c r="M10" s="37"/>
      <c r="N10" s="37"/>
      <c r="O10" s="61"/>
      <c r="P10" s="51">
        <f>データ!$P$6</f>
        <v>99.1</v>
      </c>
      <c r="Q10" s="51"/>
      <c r="R10" s="51"/>
      <c r="S10" s="51"/>
      <c r="T10" s="51"/>
      <c r="U10" s="51"/>
      <c r="V10" s="51"/>
      <c r="W10" s="62">
        <f>データ!$Q$6</f>
        <v>4246</v>
      </c>
      <c r="X10" s="62"/>
      <c r="Y10" s="62"/>
      <c r="Z10" s="62"/>
      <c r="AA10" s="62"/>
      <c r="AB10" s="62"/>
      <c r="AC10" s="62"/>
      <c r="AD10" s="2"/>
      <c r="AE10" s="2"/>
      <c r="AF10" s="2"/>
      <c r="AG10" s="2"/>
      <c r="AH10" s="2"/>
      <c r="AI10" s="2"/>
      <c r="AJ10" s="2"/>
      <c r="AK10" s="2"/>
      <c r="AL10" s="62">
        <f>データ!$U$6</f>
        <v>8776</v>
      </c>
      <c r="AM10" s="62"/>
      <c r="AN10" s="62"/>
      <c r="AO10" s="62"/>
      <c r="AP10" s="62"/>
      <c r="AQ10" s="62"/>
      <c r="AR10" s="62"/>
      <c r="AS10" s="62"/>
      <c r="AT10" s="36">
        <f>データ!$V$6</f>
        <v>26.24</v>
      </c>
      <c r="AU10" s="37"/>
      <c r="AV10" s="37"/>
      <c r="AW10" s="37"/>
      <c r="AX10" s="37"/>
      <c r="AY10" s="37"/>
      <c r="AZ10" s="37"/>
      <c r="BA10" s="37"/>
      <c r="BB10" s="51">
        <f>データ!$W$6</f>
        <v>334.45</v>
      </c>
      <c r="BC10" s="51"/>
      <c r="BD10" s="51"/>
      <c r="BE10" s="51"/>
      <c r="BF10" s="51"/>
      <c r="BG10" s="51"/>
      <c r="BH10" s="51"/>
      <c r="BI10" s="51"/>
      <c r="BJ10" s="2"/>
      <c r="BK10" s="2"/>
      <c r="BL10" s="52" t="s">
        <v>21</v>
      </c>
      <c r="BM10" s="53"/>
      <c r="BN10" s="54" t="s">
        <v>22</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6" t="s">
        <v>110</v>
      </c>
      <c r="BM16" s="87"/>
      <c r="BN16" s="87"/>
      <c r="BO16" s="87"/>
      <c r="BP16" s="87"/>
      <c r="BQ16" s="87"/>
      <c r="BR16" s="87"/>
      <c r="BS16" s="87"/>
      <c r="BT16" s="87"/>
      <c r="BU16" s="87"/>
      <c r="BV16" s="87"/>
      <c r="BW16" s="87"/>
      <c r="BX16" s="87"/>
      <c r="BY16" s="87"/>
      <c r="BZ16" s="8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6"/>
      <c r="BM17" s="87"/>
      <c r="BN17" s="87"/>
      <c r="BO17" s="87"/>
      <c r="BP17" s="87"/>
      <c r="BQ17" s="87"/>
      <c r="BR17" s="87"/>
      <c r="BS17" s="87"/>
      <c r="BT17" s="87"/>
      <c r="BU17" s="87"/>
      <c r="BV17" s="87"/>
      <c r="BW17" s="87"/>
      <c r="BX17" s="87"/>
      <c r="BY17" s="87"/>
      <c r="BZ17" s="8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6"/>
      <c r="BM18" s="87"/>
      <c r="BN18" s="87"/>
      <c r="BO18" s="87"/>
      <c r="BP18" s="87"/>
      <c r="BQ18" s="87"/>
      <c r="BR18" s="87"/>
      <c r="BS18" s="87"/>
      <c r="BT18" s="87"/>
      <c r="BU18" s="87"/>
      <c r="BV18" s="87"/>
      <c r="BW18" s="87"/>
      <c r="BX18" s="87"/>
      <c r="BY18" s="87"/>
      <c r="BZ18" s="8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6"/>
      <c r="BM19" s="87"/>
      <c r="BN19" s="87"/>
      <c r="BO19" s="87"/>
      <c r="BP19" s="87"/>
      <c r="BQ19" s="87"/>
      <c r="BR19" s="87"/>
      <c r="BS19" s="87"/>
      <c r="BT19" s="87"/>
      <c r="BU19" s="87"/>
      <c r="BV19" s="87"/>
      <c r="BW19" s="87"/>
      <c r="BX19" s="87"/>
      <c r="BY19" s="87"/>
      <c r="BZ19" s="8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6"/>
      <c r="BM20" s="87"/>
      <c r="BN20" s="87"/>
      <c r="BO20" s="87"/>
      <c r="BP20" s="87"/>
      <c r="BQ20" s="87"/>
      <c r="BR20" s="87"/>
      <c r="BS20" s="87"/>
      <c r="BT20" s="87"/>
      <c r="BU20" s="87"/>
      <c r="BV20" s="87"/>
      <c r="BW20" s="87"/>
      <c r="BX20" s="87"/>
      <c r="BY20" s="87"/>
      <c r="BZ20" s="8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6"/>
      <c r="BM21" s="87"/>
      <c r="BN21" s="87"/>
      <c r="BO21" s="87"/>
      <c r="BP21" s="87"/>
      <c r="BQ21" s="87"/>
      <c r="BR21" s="87"/>
      <c r="BS21" s="87"/>
      <c r="BT21" s="87"/>
      <c r="BU21" s="87"/>
      <c r="BV21" s="87"/>
      <c r="BW21" s="87"/>
      <c r="BX21" s="87"/>
      <c r="BY21" s="87"/>
      <c r="BZ21" s="8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6"/>
      <c r="BM22" s="87"/>
      <c r="BN22" s="87"/>
      <c r="BO22" s="87"/>
      <c r="BP22" s="87"/>
      <c r="BQ22" s="87"/>
      <c r="BR22" s="87"/>
      <c r="BS22" s="87"/>
      <c r="BT22" s="87"/>
      <c r="BU22" s="87"/>
      <c r="BV22" s="87"/>
      <c r="BW22" s="87"/>
      <c r="BX22" s="87"/>
      <c r="BY22" s="87"/>
      <c r="BZ22" s="8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6"/>
      <c r="BM23" s="87"/>
      <c r="BN23" s="87"/>
      <c r="BO23" s="87"/>
      <c r="BP23" s="87"/>
      <c r="BQ23" s="87"/>
      <c r="BR23" s="87"/>
      <c r="BS23" s="87"/>
      <c r="BT23" s="87"/>
      <c r="BU23" s="87"/>
      <c r="BV23" s="87"/>
      <c r="BW23" s="87"/>
      <c r="BX23" s="87"/>
      <c r="BY23" s="87"/>
      <c r="BZ23" s="8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6"/>
      <c r="BM24" s="87"/>
      <c r="BN24" s="87"/>
      <c r="BO24" s="87"/>
      <c r="BP24" s="87"/>
      <c r="BQ24" s="87"/>
      <c r="BR24" s="87"/>
      <c r="BS24" s="87"/>
      <c r="BT24" s="87"/>
      <c r="BU24" s="87"/>
      <c r="BV24" s="87"/>
      <c r="BW24" s="87"/>
      <c r="BX24" s="87"/>
      <c r="BY24" s="87"/>
      <c r="BZ24" s="8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6"/>
      <c r="BM25" s="87"/>
      <c r="BN25" s="87"/>
      <c r="BO25" s="87"/>
      <c r="BP25" s="87"/>
      <c r="BQ25" s="87"/>
      <c r="BR25" s="87"/>
      <c r="BS25" s="87"/>
      <c r="BT25" s="87"/>
      <c r="BU25" s="87"/>
      <c r="BV25" s="87"/>
      <c r="BW25" s="87"/>
      <c r="BX25" s="87"/>
      <c r="BY25" s="87"/>
      <c r="BZ25" s="8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6"/>
      <c r="BM26" s="87"/>
      <c r="BN26" s="87"/>
      <c r="BO26" s="87"/>
      <c r="BP26" s="87"/>
      <c r="BQ26" s="87"/>
      <c r="BR26" s="87"/>
      <c r="BS26" s="87"/>
      <c r="BT26" s="87"/>
      <c r="BU26" s="87"/>
      <c r="BV26" s="87"/>
      <c r="BW26" s="87"/>
      <c r="BX26" s="87"/>
      <c r="BY26" s="87"/>
      <c r="BZ26" s="8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6"/>
      <c r="BM27" s="87"/>
      <c r="BN27" s="87"/>
      <c r="BO27" s="87"/>
      <c r="BP27" s="87"/>
      <c r="BQ27" s="87"/>
      <c r="BR27" s="87"/>
      <c r="BS27" s="87"/>
      <c r="BT27" s="87"/>
      <c r="BU27" s="87"/>
      <c r="BV27" s="87"/>
      <c r="BW27" s="87"/>
      <c r="BX27" s="87"/>
      <c r="BY27" s="87"/>
      <c r="BZ27" s="8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6"/>
      <c r="BM28" s="87"/>
      <c r="BN28" s="87"/>
      <c r="BO28" s="87"/>
      <c r="BP28" s="87"/>
      <c r="BQ28" s="87"/>
      <c r="BR28" s="87"/>
      <c r="BS28" s="87"/>
      <c r="BT28" s="87"/>
      <c r="BU28" s="87"/>
      <c r="BV28" s="87"/>
      <c r="BW28" s="87"/>
      <c r="BX28" s="87"/>
      <c r="BY28" s="87"/>
      <c r="BZ28" s="8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6"/>
      <c r="BM29" s="87"/>
      <c r="BN29" s="87"/>
      <c r="BO29" s="87"/>
      <c r="BP29" s="87"/>
      <c r="BQ29" s="87"/>
      <c r="BR29" s="87"/>
      <c r="BS29" s="87"/>
      <c r="BT29" s="87"/>
      <c r="BU29" s="87"/>
      <c r="BV29" s="87"/>
      <c r="BW29" s="87"/>
      <c r="BX29" s="87"/>
      <c r="BY29" s="87"/>
      <c r="BZ29" s="8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6"/>
      <c r="BM30" s="87"/>
      <c r="BN30" s="87"/>
      <c r="BO30" s="87"/>
      <c r="BP30" s="87"/>
      <c r="BQ30" s="87"/>
      <c r="BR30" s="87"/>
      <c r="BS30" s="87"/>
      <c r="BT30" s="87"/>
      <c r="BU30" s="87"/>
      <c r="BV30" s="87"/>
      <c r="BW30" s="87"/>
      <c r="BX30" s="87"/>
      <c r="BY30" s="87"/>
      <c r="BZ30" s="8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6"/>
      <c r="BM31" s="87"/>
      <c r="BN31" s="87"/>
      <c r="BO31" s="87"/>
      <c r="BP31" s="87"/>
      <c r="BQ31" s="87"/>
      <c r="BR31" s="87"/>
      <c r="BS31" s="87"/>
      <c r="BT31" s="87"/>
      <c r="BU31" s="87"/>
      <c r="BV31" s="87"/>
      <c r="BW31" s="87"/>
      <c r="BX31" s="87"/>
      <c r="BY31" s="87"/>
      <c r="BZ31" s="8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6"/>
      <c r="BM32" s="87"/>
      <c r="BN32" s="87"/>
      <c r="BO32" s="87"/>
      <c r="BP32" s="87"/>
      <c r="BQ32" s="87"/>
      <c r="BR32" s="87"/>
      <c r="BS32" s="87"/>
      <c r="BT32" s="87"/>
      <c r="BU32" s="87"/>
      <c r="BV32" s="87"/>
      <c r="BW32" s="87"/>
      <c r="BX32" s="87"/>
      <c r="BY32" s="87"/>
      <c r="BZ32" s="8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6"/>
      <c r="BM33" s="87"/>
      <c r="BN33" s="87"/>
      <c r="BO33" s="87"/>
      <c r="BP33" s="87"/>
      <c r="BQ33" s="87"/>
      <c r="BR33" s="87"/>
      <c r="BS33" s="87"/>
      <c r="BT33" s="87"/>
      <c r="BU33" s="87"/>
      <c r="BV33" s="87"/>
      <c r="BW33" s="87"/>
      <c r="BX33" s="87"/>
      <c r="BY33" s="87"/>
      <c r="BZ33" s="8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6"/>
      <c r="BM34" s="87"/>
      <c r="BN34" s="87"/>
      <c r="BO34" s="87"/>
      <c r="BP34" s="87"/>
      <c r="BQ34" s="87"/>
      <c r="BR34" s="87"/>
      <c r="BS34" s="87"/>
      <c r="BT34" s="87"/>
      <c r="BU34" s="87"/>
      <c r="BV34" s="87"/>
      <c r="BW34" s="87"/>
      <c r="BX34" s="87"/>
      <c r="BY34" s="87"/>
      <c r="BZ34" s="8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6"/>
      <c r="BM35" s="87"/>
      <c r="BN35" s="87"/>
      <c r="BO35" s="87"/>
      <c r="BP35" s="87"/>
      <c r="BQ35" s="87"/>
      <c r="BR35" s="87"/>
      <c r="BS35" s="87"/>
      <c r="BT35" s="87"/>
      <c r="BU35" s="87"/>
      <c r="BV35" s="87"/>
      <c r="BW35" s="87"/>
      <c r="BX35" s="87"/>
      <c r="BY35" s="87"/>
      <c r="BZ35" s="8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6"/>
      <c r="BM36" s="87"/>
      <c r="BN36" s="87"/>
      <c r="BO36" s="87"/>
      <c r="BP36" s="87"/>
      <c r="BQ36" s="87"/>
      <c r="BR36" s="87"/>
      <c r="BS36" s="87"/>
      <c r="BT36" s="87"/>
      <c r="BU36" s="87"/>
      <c r="BV36" s="87"/>
      <c r="BW36" s="87"/>
      <c r="BX36" s="87"/>
      <c r="BY36" s="87"/>
      <c r="BZ36" s="8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6"/>
      <c r="BM37" s="87"/>
      <c r="BN37" s="87"/>
      <c r="BO37" s="87"/>
      <c r="BP37" s="87"/>
      <c r="BQ37" s="87"/>
      <c r="BR37" s="87"/>
      <c r="BS37" s="87"/>
      <c r="BT37" s="87"/>
      <c r="BU37" s="87"/>
      <c r="BV37" s="87"/>
      <c r="BW37" s="87"/>
      <c r="BX37" s="87"/>
      <c r="BY37" s="87"/>
      <c r="BZ37" s="8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6"/>
      <c r="BM38" s="87"/>
      <c r="BN38" s="87"/>
      <c r="BO38" s="87"/>
      <c r="BP38" s="87"/>
      <c r="BQ38" s="87"/>
      <c r="BR38" s="87"/>
      <c r="BS38" s="87"/>
      <c r="BT38" s="87"/>
      <c r="BU38" s="87"/>
      <c r="BV38" s="87"/>
      <c r="BW38" s="87"/>
      <c r="BX38" s="87"/>
      <c r="BY38" s="87"/>
      <c r="BZ38" s="8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6"/>
      <c r="BM39" s="87"/>
      <c r="BN39" s="87"/>
      <c r="BO39" s="87"/>
      <c r="BP39" s="87"/>
      <c r="BQ39" s="87"/>
      <c r="BR39" s="87"/>
      <c r="BS39" s="87"/>
      <c r="BT39" s="87"/>
      <c r="BU39" s="87"/>
      <c r="BV39" s="87"/>
      <c r="BW39" s="87"/>
      <c r="BX39" s="87"/>
      <c r="BY39" s="87"/>
      <c r="BZ39" s="8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6"/>
      <c r="BM40" s="87"/>
      <c r="BN40" s="87"/>
      <c r="BO40" s="87"/>
      <c r="BP40" s="87"/>
      <c r="BQ40" s="87"/>
      <c r="BR40" s="87"/>
      <c r="BS40" s="87"/>
      <c r="BT40" s="87"/>
      <c r="BU40" s="87"/>
      <c r="BV40" s="87"/>
      <c r="BW40" s="87"/>
      <c r="BX40" s="87"/>
      <c r="BY40" s="87"/>
      <c r="BZ40" s="8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6"/>
      <c r="BM41" s="87"/>
      <c r="BN41" s="87"/>
      <c r="BO41" s="87"/>
      <c r="BP41" s="87"/>
      <c r="BQ41" s="87"/>
      <c r="BR41" s="87"/>
      <c r="BS41" s="87"/>
      <c r="BT41" s="87"/>
      <c r="BU41" s="87"/>
      <c r="BV41" s="87"/>
      <c r="BW41" s="87"/>
      <c r="BX41" s="87"/>
      <c r="BY41" s="87"/>
      <c r="BZ41" s="8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6"/>
      <c r="BM42" s="87"/>
      <c r="BN42" s="87"/>
      <c r="BO42" s="87"/>
      <c r="BP42" s="87"/>
      <c r="BQ42" s="87"/>
      <c r="BR42" s="87"/>
      <c r="BS42" s="87"/>
      <c r="BT42" s="87"/>
      <c r="BU42" s="87"/>
      <c r="BV42" s="87"/>
      <c r="BW42" s="87"/>
      <c r="BX42" s="87"/>
      <c r="BY42" s="87"/>
      <c r="BZ42" s="8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6"/>
      <c r="BM43" s="87"/>
      <c r="BN43" s="87"/>
      <c r="BO43" s="87"/>
      <c r="BP43" s="87"/>
      <c r="BQ43" s="87"/>
      <c r="BR43" s="87"/>
      <c r="BS43" s="87"/>
      <c r="BT43" s="87"/>
      <c r="BU43" s="87"/>
      <c r="BV43" s="87"/>
      <c r="BW43" s="87"/>
      <c r="BX43" s="87"/>
      <c r="BY43" s="87"/>
      <c r="BZ43" s="8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6"/>
      <c r="BM44" s="87"/>
      <c r="BN44" s="87"/>
      <c r="BO44" s="87"/>
      <c r="BP44" s="87"/>
      <c r="BQ44" s="87"/>
      <c r="BR44" s="87"/>
      <c r="BS44" s="87"/>
      <c r="BT44" s="87"/>
      <c r="BU44" s="87"/>
      <c r="BV44" s="87"/>
      <c r="BW44" s="87"/>
      <c r="BX44" s="87"/>
      <c r="BY44" s="87"/>
      <c r="BZ44" s="8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9" t="s">
        <v>111</v>
      </c>
      <c r="BM66" s="90"/>
      <c r="BN66" s="90"/>
      <c r="BO66" s="90"/>
      <c r="BP66" s="90"/>
      <c r="BQ66" s="90"/>
      <c r="BR66" s="90"/>
      <c r="BS66" s="90"/>
      <c r="BT66" s="90"/>
      <c r="BU66" s="90"/>
      <c r="BV66" s="90"/>
      <c r="BW66" s="90"/>
      <c r="BX66" s="90"/>
      <c r="BY66" s="90"/>
      <c r="BZ66" s="9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9"/>
      <c r="BM67" s="90"/>
      <c r="BN67" s="90"/>
      <c r="BO67" s="90"/>
      <c r="BP67" s="90"/>
      <c r="BQ67" s="90"/>
      <c r="BR67" s="90"/>
      <c r="BS67" s="90"/>
      <c r="BT67" s="90"/>
      <c r="BU67" s="90"/>
      <c r="BV67" s="90"/>
      <c r="BW67" s="90"/>
      <c r="BX67" s="90"/>
      <c r="BY67" s="90"/>
      <c r="BZ67" s="9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9"/>
      <c r="BM68" s="90"/>
      <c r="BN68" s="90"/>
      <c r="BO68" s="90"/>
      <c r="BP68" s="90"/>
      <c r="BQ68" s="90"/>
      <c r="BR68" s="90"/>
      <c r="BS68" s="90"/>
      <c r="BT68" s="90"/>
      <c r="BU68" s="90"/>
      <c r="BV68" s="90"/>
      <c r="BW68" s="90"/>
      <c r="BX68" s="90"/>
      <c r="BY68" s="90"/>
      <c r="BZ68" s="9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9"/>
      <c r="BM69" s="90"/>
      <c r="BN69" s="90"/>
      <c r="BO69" s="90"/>
      <c r="BP69" s="90"/>
      <c r="BQ69" s="90"/>
      <c r="BR69" s="90"/>
      <c r="BS69" s="90"/>
      <c r="BT69" s="90"/>
      <c r="BU69" s="90"/>
      <c r="BV69" s="90"/>
      <c r="BW69" s="90"/>
      <c r="BX69" s="90"/>
      <c r="BY69" s="90"/>
      <c r="BZ69" s="9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9"/>
      <c r="BM70" s="90"/>
      <c r="BN70" s="90"/>
      <c r="BO70" s="90"/>
      <c r="BP70" s="90"/>
      <c r="BQ70" s="90"/>
      <c r="BR70" s="90"/>
      <c r="BS70" s="90"/>
      <c r="BT70" s="90"/>
      <c r="BU70" s="90"/>
      <c r="BV70" s="90"/>
      <c r="BW70" s="90"/>
      <c r="BX70" s="90"/>
      <c r="BY70" s="90"/>
      <c r="BZ70" s="9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9"/>
      <c r="BM71" s="90"/>
      <c r="BN71" s="90"/>
      <c r="BO71" s="90"/>
      <c r="BP71" s="90"/>
      <c r="BQ71" s="90"/>
      <c r="BR71" s="90"/>
      <c r="BS71" s="90"/>
      <c r="BT71" s="90"/>
      <c r="BU71" s="90"/>
      <c r="BV71" s="90"/>
      <c r="BW71" s="90"/>
      <c r="BX71" s="90"/>
      <c r="BY71" s="90"/>
      <c r="BZ71" s="9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9"/>
      <c r="BM72" s="90"/>
      <c r="BN72" s="90"/>
      <c r="BO72" s="90"/>
      <c r="BP72" s="90"/>
      <c r="BQ72" s="90"/>
      <c r="BR72" s="90"/>
      <c r="BS72" s="90"/>
      <c r="BT72" s="90"/>
      <c r="BU72" s="90"/>
      <c r="BV72" s="90"/>
      <c r="BW72" s="90"/>
      <c r="BX72" s="90"/>
      <c r="BY72" s="90"/>
      <c r="BZ72" s="9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9"/>
      <c r="BM73" s="90"/>
      <c r="BN73" s="90"/>
      <c r="BO73" s="90"/>
      <c r="BP73" s="90"/>
      <c r="BQ73" s="90"/>
      <c r="BR73" s="90"/>
      <c r="BS73" s="90"/>
      <c r="BT73" s="90"/>
      <c r="BU73" s="90"/>
      <c r="BV73" s="90"/>
      <c r="BW73" s="90"/>
      <c r="BX73" s="90"/>
      <c r="BY73" s="90"/>
      <c r="BZ73" s="9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9"/>
      <c r="BM74" s="90"/>
      <c r="BN74" s="90"/>
      <c r="BO74" s="90"/>
      <c r="BP74" s="90"/>
      <c r="BQ74" s="90"/>
      <c r="BR74" s="90"/>
      <c r="BS74" s="90"/>
      <c r="BT74" s="90"/>
      <c r="BU74" s="90"/>
      <c r="BV74" s="90"/>
      <c r="BW74" s="90"/>
      <c r="BX74" s="90"/>
      <c r="BY74" s="90"/>
      <c r="BZ74" s="9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9"/>
      <c r="BM75" s="90"/>
      <c r="BN75" s="90"/>
      <c r="BO75" s="90"/>
      <c r="BP75" s="90"/>
      <c r="BQ75" s="90"/>
      <c r="BR75" s="90"/>
      <c r="BS75" s="90"/>
      <c r="BT75" s="90"/>
      <c r="BU75" s="90"/>
      <c r="BV75" s="90"/>
      <c r="BW75" s="90"/>
      <c r="BX75" s="90"/>
      <c r="BY75" s="90"/>
      <c r="BZ75" s="9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9"/>
      <c r="BM76" s="90"/>
      <c r="BN76" s="90"/>
      <c r="BO76" s="90"/>
      <c r="BP76" s="90"/>
      <c r="BQ76" s="90"/>
      <c r="BR76" s="90"/>
      <c r="BS76" s="90"/>
      <c r="BT76" s="90"/>
      <c r="BU76" s="90"/>
      <c r="BV76" s="90"/>
      <c r="BW76" s="90"/>
      <c r="BX76" s="90"/>
      <c r="BY76" s="90"/>
      <c r="BZ76" s="9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9"/>
      <c r="BM77" s="90"/>
      <c r="BN77" s="90"/>
      <c r="BO77" s="90"/>
      <c r="BP77" s="90"/>
      <c r="BQ77" s="90"/>
      <c r="BR77" s="90"/>
      <c r="BS77" s="90"/>
      <c r="BT77" s="90"/>
      <c r="BU77" s="90"/>
      <c r="BV77" s="90"/>
      <c r="BW77" s="90"/>
      <c r="BX77" s="90"/>
      <c r="BY77" s="90"/>
      <c r="BZ77" s="9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9"/>
      <c r="BM78" s="90"/>
      <c r="BN78" s="90"/>
      <c r="BO78" s="90"/>
      <c r="BP78" s="90"/>
      <c r="BQ78" s="90"/>
      <c r="BR78" s="90"/>
      <c r="BS78" s="90"/>
      <c r="BT78" s="90"/>
      <c r="BU78" s="90"/>
      <c r="BV78" s="90"/>
      <c r="BW78" s="90"/>
      <c r="BX78" s="90"/>
      <c r="BY78" s="90"/>
      <c r="BZ78" s="9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9"/>
      <c r="BM79" s="90"/>
      <c r="BN79" s="90"/>
      <c r="BO79" s="90"/>
      <c r="BP79" s="90"/>
      <c r="BQ79" s="90"/>
      <c r="BR79" s="90"/>
      <c r="BS79" s="90"/>
      <c r="BT79" s="90"/>
      <c r="BU79" s="90"/>
      <c r="BV79" s="90"/>
      <c r="BW79" s="90"/>
      <c r="BX79" s="90"/>
      <c r="BY79" s="90"/>
      <c r="BZ79" s="9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9"/>
      <c r="BM80" s="90"/>
      <c r="BN80" s="90"/>
      <c r="BO80" s="90"/>
      <c r="BP80" s="90"/>
      <c r="BQ80" s="90"/>
      <c r="BR80" s="90"/>
      <c r="BS80" s="90"/>
      <c r="BT80" s="90"/>
      <c r="BU80" s="90"/>
      <c r="BV80" s="90"/>
      <c r="BW80" s="90"/>
      <c r="BX80" s="90"/>
      <c r="BY80" s="90"/>
      <c r="BZ80" s="9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9"/>
      <c r="BM81" s="90"/>
      <c r="BN81" s="90"/>
      <c r="BO81" s="90"/>
      <c r="BP81" s="90"/>
      <c r="BQ81" s="90"/>
      <c r="BR81" s="90"/>
      <c r="BS81" s="90"/>
      <c r="BT81" s="90"/>
      <c r="BU81" s="90"/>
      <c r="BV81" s="90"/>
      <c r="BW81" s="90"/>
      <c r="BX81" s="90"/>
      <c r="BY81" s="90"/>
      <c r="BZ81" s="9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17kua6YUbEpyDOED61M2u71x/K8znwmZOJFrxDWSeBK1Y8LNU/As419DPUaXEa+ox5uHkDauCpC19lU6XUGGqw==" saltValue="qM4kQhes4+vvBtsDIL8Qk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topLeftCell="CQ1" workbookViewId="0">
      <selection activeCell="CY7" sqref="CY7"/>
    </sheetView>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203840</v>
      </c>
      <c r="D6" s="20">
        <f t="shared" si="3"/>
        <v>46</v>
      </c>
      <c r="E6" s="20">
        <f t="shared" si="3"/>
        <v>1</v>
      </c>
      <c r="F6" s="20">
        <f t="shared" si="3"/>
        <v>0</v>
      </c>
      <c r="G6" s="20">
        <f t="shared" si="3"/>
        <v>1</v>
      </c>
      <c r="H6" s="20" t="str">
        <f t="shared" si="3"/>
        <v>長野県　飯島町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51.46</v>
      </c>
      <c r="P6" s="21">
        <f t="shared" si="3"/>
        <v>99.1</v>
      </c>
      <c r="Q6" s="21">
        <f t="shared" si="3"/>
        <v>4246</v>
      </c>
      <c r="R6" s="21">
        <f t="shared" si="3"/>
        <v>8863</v>
      </c>
      <c r="S6" s="21">
        <f t="shared" si="3"/>
        <v>86.96</v>
      </c>
      <c r="T6" s="21">
        <f t="shared" si="3"/>
        <v>101.92</v>
      </c>
      <c r="U6" s="21">
        <f t="shared" si="3"/>
        <v>8776</v>
      </c>
      <c r="V6" s="21">
        <f t="shared" si="3"/>
        <v>26.24</v>
      </c>
      <c r="W6" s="21">
        <f t="shared" si="3"/>
        <v>334.45</v>
      </c>
      <c r="X6" s="22">
        <f>IF(X7="",NA(),X7)</f>
        <v>109.58</v>
      </c>
      <c r="Y6" s="22">
        <f t="shared" ref="Y6:AG6" si="4">IF(Y7="",NA(),Y7)</f>
        <v>110.7</v>
      </c>
      <c r="Z6" s="22">
        <f t="shared" si="4"/>
        <v>110.18</v>
      </c>
      <c r="AA6" s="22">
        <f t="shared" si="4"/>
        <v>104.1</v>
      </c>
      <c r="AB6" s="22">
        <f t="shared" si="4"/>
        <v>106.99</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309.35000000000002</v>
      </c>
      <c r="AU6" s="22">
        <f t="shared" ref="AU6:BC6" si="6">IF(AU7="",NA(),AU7)</f>
        <v>292.55</v>
      </c>
      <c r="AV6" s="22">
        <f t="shared" si="6"/>
        <v>258.72000000000003</v>
      </c>
      <c r="AW6" s="22">
        <f t="shared" si="6"/>
        <v>257.81</v>
      </c>
      <c r="AX6" s="22">
        <f t="shared" si="6"/>
        <v>255.4</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794.77</v>
      </c>
      <c r="BF6" s="22">
        <f t="shared" ref="BF6:BN6" si="7">IF(BF7="",NA(),BF7)</f>
        <v>755.98</v>
      </c>
      <c r="BG6" s="22">
        <f t="shared" si="7"/>
        <v>780.63</v>
      </c>
      <c r="BH6" s="22">
        <f t="shared" si="7"/>
        <v>799.68</v>
      </c>
      <c r="BI6" s="22">
        <f t="shared" si="7"/>
        <v>825.65</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108.8</v>
      </c>
      <c r="BQ6" s="22">
        <f t="shared" ref="BQ6:BY6" si="8">IF(BQ7="",NA(),BQ7)</f>
        <v>108.41</v>
      </c>
      <c r="BR6" s="22">
        <f t="shared" si="8"/>
        <v>108.77</v>
      </c>
      <c r="BS6" s="22">
        <f t="shared" si="8"/>
        <v>101.93</v>
      </c>
      <c r="BT6" s="22">
        <f t="shared" si="8"/>
        <v>99.59</v>
      </c>
      <c r="BU6" s="22">
        <f t="shared" si="8"/>
        <v>82.78</v>
      </c>
      <c r="BV6" s="22">
        <f t="shared" si="8"/>
        <v>84.82</v>
      </c>
      <c r="BW6" s="22">
        <f t="shared" si="8"/>
        <v>82.29</v>
      </c>
      <c r="BX6" s="22">
        <f t="shared" si="8"/>
        <v>84.16</v>
      </c>
      <c r="BY6" s="22">
        <f t="shared" si="8"/>
        <v>81.45</v>
      </c>
      <c r="BZ6" s="21" t="str">
        <f>IF(BZ7="","",IF(BZ7="-","【-】","【"&amp;SUBSTITUTE(TEXT(BZ7,"#,##0.00"),"-","△")&amp;"】"))</f>
        <v>【97.59】</v>
      </c>
      <c r="CA6" s="22">
        <f>IF(CA7="",NA(),CA7)</f>
        <v>192.05</v>
      </c>
      <c r="CB6" s="22">
        <f t="shared" ref="CB6:CJ6" si="9">IF(CB7="",NA(),CB7)</f>
        <v>192.85</v>
      </c>
      <c r="CC6" s="22">
        <f t="shared" si="9"/>
        <v>184.82</v>
      </c>
      <c r="CD6" s="22">
        <f t="shared" si="9"/>
        <v>193.51</v>
      </c>
      <c r="CE6" s="22">
        <f t="shared" si="9"/>
        <v>183.28</v>
      </c>
      <c r="CF6" s="22">
        <f t="shared" si="9"/>
        <v>225.09</v>
      </c>
      <c r="CG6" s="22">
        <f t="shared" si="9"/>
        <v>224.82</v>
      </c>
      <c r="CH6" s="22">
        <f t="shared" si="9"/>
        <v>230.85</v>
      </c>
      <c r="CI6" s="22">
        <f t="shared" si="9"/>
        <v>230.21</v>
      </c>
      <c r="CJ6" s="22">
        <f t="shared" si="9"/>
        <v>240.31</v>
      </c>
      <c r="CK6" s="21" t="str">
        <f>IF(CK7="","",IF(CK7="-","【-】","【"&amp;SUBSTITUTE(TEXT(CK7,"#,##0.00"),"-","△")&amp;"】"))</f>
        <v>【181.66】</v>
      </c>
      <c r="CL6" s="22">
        <f>IF(CL7="",NA(),CL7)</f>
        <v>53.61</v>
      </c>
      <c r="CM6" s="22">
        <f t="shared" ref="CM6:CU6" si="10">IF(CM7="",NA(),CM7)</f>
        <v>53.92</v>
      </c>
      <c r="CN6" s="22">
        <f t="shared" si="10"/>
        <v>56.87</v>
      </c>
      <c r="CO6" s="22">
        <f t="shared" si="10"/>
        <v>59.4</v>
      </c>
      <c r="CP6" s="22">
        <f t="shared" si="10"/>
        <v>60.29</v>
      </c>
      <c r="CQ6" s="22">
        <f t="shared" si="10"/>
        <v>49.38</v>
      </c>
      <c r="CR6" s="22">
        <f t="shared" si="10"/>
        <v>50.09</v>
      </c>
      <c r="CS6" s="22">
        <f t="shared" si="10"/>
        <v>50.1</v>
      </c>
      <c r="CT6" s="22">
        <f t="shared" si="10"/>
        <v>49.76</v>
      </c>
      <c r="CU6" s="22">
        <f t="shared" si="10"/>
        <v>49.74</v>
      </c>
      <c r="CV6" s="21" t="str">
        <f>IF(CV7="","",IF(CV7="-","【-】","【"&amp;SUBSTITUTE(TEXT(CV7,"#,##0.00"),"-","△")&amp;"】"))</f>
        <v>【60.21】</v>
      </c>
      <c r="CW6" s="22">
        <f>IF(CW7="",NA(),CW7)</f>
        <v>80.87</v>
      </c>
      <c r="CX6" s="22">
        <f t="shared" ref="CX6:DF6" si="11">IF(CX7="",NA(),CX7)</f>
        <v>81.13</v>
      </c>
      <c r="CY6" s="22">
        <f t="shared" si="11"/>
        <v>79.73</v>
      </c>
      <c r="CZ6" s="22">
        <f t="shared" si="11"/>
        <v>76.260000000000005</v>
      </c>
      <c r="DA6" s="22">
        <f t="shared" si="11"/>
        <v>80.040000000000006</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45.16</v>
      </c>
      <c r="DI6" s="22">
        <f t="shared" ref="DI6:DQ6" si="12">IF(DI7="",NA(),DI7)</f>
        <v>46.83</v>
      </c>
      <c r="DJ6" s="22">
        <f t="shared" si="12"/>
        <v>47.69</v>
      </c>
      <c r="DK6" s="22">
        <f t="shared" si="12"/>
        <v>48.2</v>
      </c>
      <c r="DL6" s="22">
        <f t="shared" si="12"/>
        <v>50.92</v>
      </c>
      <c r="DM6" s="22">
        <f t="shared" si="12"/>
        <v>47.5</v>
      </c>
      <c r="DN6" s="22">
        <f t="shared" si="12"/>
        <v>48.41</v>
      </c>
      <c r="DO6" s="22">
        <f t="shared" si="12"/>
        <v>50.02</v>
      </c>
      <c r="DP6" s="22">
        <f t="shared" si="12"/>
        <v>51.38</v>
      </c>
      <c r="DQ6" s="22">
        <f t="shared" si="12"/>
        <v>52.3</v>
      </c>
      <c r="DR6" s="21" t="str">
        <f>IF(DR7="","",IF(DR7="-","【-】","【"&amp;SUBSTITUTE(TEXT(DR7,"#,##0.00"),"-","△")&amp;"】"))</f>
        <v>【52.41】</v>
      </c>
      <c r="DS6" s="22">
        <f>IF(DS7="",NA(),DS7)</f>
        <v>16.5</v>
      </c>
      <c r="DT6" s="22">
        <f t="shared" ref="DT6:EB6" si="13">IF(DT7="",NA(),DT7)</f>
        <v>16.010000000000002</v>
      </c>
      <c r="DU6" s="22">
        <f t="shared" si="13"/>
        <v>15.15</v>
      </c>
      <c r="DV6" s="22">
        <f t="shared" si="13"/>
        <v>14.66</v>
      </c>
      <c r="DW6" s="22">
        <f t="shared" si="13"/>
        <v>14.59</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1.39</v>
      </c>
      <c r="EE6" s="22">
        <f t="shared" ref="EE6:EM6" si="14">IF(EE7="",NA(),EE7)</f>
        <v>0.67</v>
      </c>
      <c r="EF6" s="22">
        <f t="shared" si="14"/>
        <v>1.69</v>
      </c>
      <c r="EG6" s="22">
        <f t="shared" si="14"/>
        <v>0.76</v>
      </c>
      <c r="EH6" s="22">
        <f t="shared" si="14"/>
        <v>0.49</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203840</v>
      </c>
      <c r="D7" s="24">
        <v>46</v>
      </c>
      <c r="E7" s="24">
        <v>1</v>
      </c>
      <c r="F7" s="24">
        <v>0</v>
      </c>
      <c r="G7" s="24">
        <v>1</v>
      </c>
      <c r="H7" s="24" t="s">
        <v>93</v>
      </c>
      <c r="I7" s="24" t="s">
        <v>94</v>
      </c>
      <c r="J7" s="24" t="s">
        <v>95</v>
      </c>
      <c r="K7" s="24" t="s">
        <v>96</v>
      </c>
      <c r="L7" s="24" t="s">
        <v>97</v>
      </c>
      <c r="M7" s="24" t="s">
        <v>98</v>
      </c>
      <c r="N7" s="25" t="s">
        <v>99</v>
      </c>
      <c r="O7" s="25">
        <v>51.46</v>
      </c>
      <c r="P7" s="25">
        <v>99.1</v>
      </c>
      <c r="Q7" s="25">
        <v>4246</v>
      </c>
      <c r="R7" s="25">
        <v>8863</v>
      </c>
      <c r="S7" s="25">
        <v>86.96</v>
      </c>
      <c r="T7" s="25">
        <v>101.92</v>
      </c>
      <c r="U7" s="25">
        <v>8776</v>
      </c>
      <c r="V7" s="25">
        <v>26.24</v>
      </c>
      <c r="W7" s="25">
        <v>334.45</v>
      </c>
      <c r="X7" s="25">
        <v>109.58</v>
      </c>
      <c r="Y7" s="25">
        <v>110.7</v>
      </c>
      <c r="Z7" s="25">
        <v>110.18</v>
      </c>
      <c r="AA7" s="25">
        <v>104.1</v>
      </c>
      <c r="AB7" s="25">
        <v>106.99</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309.35000000000002</v>
      </c>
      <c r="AU7" s="25">
        <v>292.55</v>
      </c>
      <c r="AV7" s="25">
        <v>258.72000000000003</v>
      </c>
      <c r="AW7" s="25">
        <v>257.81</v>
      </c>
      <c r="AX7" s="25">
        <v>255.4</v>
      </c>
      <c r="AY7" s="25">
        <v>305.08</v>
      </c>
      <c r="AZ7" s="25">
        <v>305.33999999999997</v>
      </c>
      <c r="BA7" s="25">
        <v>310.01</v>
      </c>
      <c r="BB7" s="25">
        <v>311.12</v>
      </c>
      <c r="BC7" s="25">
        <v>293.51</v>
      </c>
      <c r="BD7" s="25">
        <v>239.69</v>
      </c>
      <c r="BE7" s="25">
        <v>794.77</v>
      </c>
      <c r="BF7" s="25">
        <v>755.98</v>
      </c>
      <c r="BG7" s="25">
        <v>780.63</v>
      </c>
      <c r="BH7" s="25">
        <v>799.68</v>
      </c>
      <c r="BI7" s="25">
        <v>825.65</v>
      </c>
      <c r="BJ7" s="25">
        <v>585.59</v>
      </c>
      <c r="BK7" s="25">
        <v>561.34</v>
      </c>
      <c r="BL7" s="25">
        <v>538.33000000000004</v>
      </c>
      <c r="BM7" s="25">
        <v>515.14</v>
      </c>
      <c r="BN7" s="25">
        <v>498.34</v>
      </c>
      <c r="BO7" s="25">
        <v>264.86</v>
      </c>
      <c r="BP7" s="25">
        <v>108.8</v>
      </c>
      <c r="BQ7" s="25">
        <v>108.41</v>
      </c>
      <c r="BR7" s="25">
        <v>108.77</v>
      </c>
      <c r="BS7" s="25">
        <v>101.93</v>
      </c>
      <c r="BT7" s="25">
        <v>99.59</v>
      </c>
      <c r="BU7" s="25">
        <v>82.78</v>
      </c>
      <c r="BV7" s="25">
        <v>84.82</v>
      </c>
      <c r="BW7" s="25">
        <v>82.29</v>
      </c>
      <c r="BX7" s="25">
        <v>84.16</v>
      </c>
      <c r="BY7" s="25">
        <v>81.45</v>
      </c>
      <c r="BZ7" s="25">
        <v>97.59</v>
      </c>
      <c r="CA7" s="25">
        <v>192.05</v>
      </c>
      <c r="CB7" s="25">
        <v>192.85</v>
      </c>
      <c r="CC7" s="25">
        <v>184.82</v>
      </c>
      <c r="CD7" s="25">
        <v>193.51</v>
      </c>
      <c r="CE7" s="25">
        <v>183.28</v>
      </c>
      <c r="CF7" s="25">
        <v>225.09</v>
      </c>
      <c r="CG7" s="25">
        <v>224.82</v>
      </c>
      <c r="CH7" s="25">
        <v>230.85</v>
      </c>
      <c r="CI7" s="25">
        <v>230.21</v>
      </c>
      <c r="CJ7" s="25">
        <v>240.31</v>
      </c>
      <c r="CK7" s="25">
        <v>181.66</v>
      </c>
      <c r="CL7" s="25">
        <v>53.61</v>
      </c>
      <c r="CM7" s="25">
        <v>53.92</v>
      </c>
      <c r="CN7" s="25">
        <v>56.87</v>
      </c>
      <c r="CO7" s="25">
        <v>59.4</v>
      </c>
      <c r="CP7" s="25">
        <v>60.29</v>
      </c>
      <c r="CQ7" s="25">
        <v>49.38</v>
      </c>
      <c r="CR7" s="25">
        <v>50.09</v>
      </c>
      <c r="CS7" s="25">
        <v>50.1</v>
      </c>
      <c r="CT7" s="25">
        <v>49.76</v>
      </c>
      <c r="CU7" s="25">
        <v>49.74</v>
      </c>
      <c r="CV7" s="25">
        <v>60.21</v>
      </c>
      <c r="CW7" s="25">
        <v>80.87</v>
      </c>
      <c r="CX7" s="25">
        <v>81.13</v>
      </c>
      <c r="CY7" s="25">
        <v>79.73</v>
      </c>
      <c r="CZ7" s="25">
        <v>76.260000000000005</v>
      </c>
      <c r="DA7" s="25">
        <v>80.040000000000006</v>
      </c>
      <c r="DB7" s="25">
        <v>78.010000000000005</v>
      </c>
      <c r="DC7" s="25">
        <v>77.599999999999994</v>
      </c>
      <c r="DD7" s="25">
        <v>77.3</v>
      </c>
      <c r="DE7" s="25">
        <v>76.64</v>
      </c>
      <c r="DF7" s="25">
        <v>75.37</v>
      </c>
      <c r="DG7" s="25">
        <v>89.21</v>
      </c>
      <c r="DH7" s="25">
        <v>45.16</v>
      </c>
      <c r="DI7" s="25">
        <v>46.83</v>
      </c>
      <c r="DJ7" s="25">
        <v>47.69</v>
      </c>
      <c r="DK7" s="25">
        <v>48.2</v>
      </c>
      <c r="DL7" s="25">
        <v>50.92</v>
      </c>
      <c r="DM7" s="25">
        <v>47.5</v>
      </c>
      <c r="DN7" s="25">
        <v>48.41</v>
      </c>
      <c r="DO7" s="25">
        <v>50.02</v>
      </c>
      <c r="DP7" s="25">
        <v>51.38</v>
      </c>
      <c r="DQ7" s="25">
        <v>52.3</v>
      </c>
      <c r="DR7" s="25">
        <v>52.41</v>
      </c>
      <c r="DS7" s="25">
        <v>16.5</v>
      </c>
      <c r="DT7" s="25">
        <v>16.010000000000002</v>
      </c>
      <c r="DU7" s="25">
        <v>15.15</v>
      </c>
      <c r="DV7" s="25">
        <v>14.66</v>
      </c>
      <c r="DW7" s="25">
        <v>14.59</v>
      </c>
      <c r="DX7" s="25">
        <v>17.399999999999999</v>
      </c>
      <c r="DY7" s="25">
        <v>18.64</v>
      </c>
      <c r="DZ7" s="25">
        <v>19.510000000000002</v>
      </c>
      <c r="EA7" s="25">
        <v>21.6</v>
      </c>
      <c r="EB7" s="25">
        <v>23.36</v>
      </c>
      <c r="EC7" s="25">
        <v>26.78</v>
      </c>
      <c r="ED7" s="25">
        <v>1.39</v>
      </c>
      <c r="EE7" s="25">
        <v>0.67</v>
      </c>
      <c r="EF7" s="25">
        <v>1.69</v>
      </c>
      <c r="EG7" s="25">
        <v>0.76</v>
      </c>
      <c r="EH7" s="25">
        <v>0.49</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6f7774a-1fa4-49d3-a956-75b9c85e9b43" xsi:nil="true"/>
    <lcf76f155ced4ddcb4097134ff3c332f xmlns="96f7774a-1fa4-49d3-a956-75b9c85e9b43">
      <Terms xmlns="http://schemas.microsoft.com/office/infopath/2007/PartnerControls"/>
    </lcf76f155ced4ddcb4097134ff3c332f>
    <TaxCatchAll xmlns="fd32c9f7-8932-4d07-b49b-91c8a1e2689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3322E74AA3E4495704B129218BECF" ma:contentTypeVersion="15" ma:contentTypeDescription="新しいドキュメントを作成します。" ma:contentTypeScope="" ma:versionID="bbf38893098e194ecfc653dd34ab3c8b">
  <xsd:schema xmlns:xsd="http://www.w3.org/2001/XMLSchema" xmlns:xs="http://www.w3.org/2001/XMLSchema" xmlns:p="http://schemas.microsoft.com/office/2006/metadata/properties" xmlns:ns2="96f7774a-1fa4-49d3-a956-75b9c85e9b43" xmlns:ns3="fd32c9f7-8932-4d07-b49b-91c8a1e26893" targetNamespace="http://schemas.microsoft.com/office/2006/metadata/properties" ma:root="true" ma:fieldsID="1214c8b264f169df39ed8a92c7499f65" ns2:_="" ns3:_="">
    <xsd:import namespace="96f7774a-1fa4-49d3-a956-75b9c85e9b43"/>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f7774a-1fa4-49d3-a956-75b9c85e9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7C1244-CFB1-433A-ABB6-BCD4470CA906}">
  <ds:schemaRefs>
    <ds:schemaRef ds:uri="http://www.w3.org/XML/1998/namespace"/>
    <ds:schemaRef ds:uri="http://schemas.microsoft.com/office/infopath/2007/PartnerControls"/>
    <ds:schemaRef ds:uri="http://schemas.microsoft.com/office/2006/documentManagement/types"/>
    <ds:schemaRef ds:uri="96f7774a-1fa4-49d3-a956-75b9c85e9b43"/>
    <ds:schemaRef ds:uri="http://purl.org/dc/dcmitype/"/>
    <ds:schemaRef ds:uri="http://schemas.openxmlformats.org/package/2006/metadata/core-properties"/>
    <ds:schemaRef ds:uri="http://purl.org/dc/elements/1.1/"/>
    <ds:schemaRef ds:uri="http://purl.org/dc/terms/"/>
    <ds:schemaRef ds:uri="fd32c9f7-8932-4d07-b49b-91c8a1e26893"/>
    <ds:schemaRef ds:uri="http://schemas.microsoft.com/office/2006/metadata/properties"/>
  </ds:schemaRefs>
</ds:datastoreItem>
</file>

<file path=customXml/itemProps2.xml><?xml version="1.0" encoding="utf-8"?>
<ds:datastoreItem xmlns:ds="http://schemas.openxmlformats.org/officeDocument/2006/customXml" ds:itemID="{1E7557BA-EB62-4B6D-ACC4-1D13FDE58C28}">
  <ds:schemaRefs>
    <ds:schemaRef ds:uri="http://schemas.microsoft.com/sharepoint/v3/contenttype/forms"/>
  </ds:schemaRefs>
</ds:datastoreItem>
</file>

<file path=customXml/itemProps3.xml><?xml version="1.0" encoding="utf-8"?>
<ds:datastoreItem xmlns:ds="http://schemas.openxmlformats.org/officeDocument/2006/customXml" ds:itemID="{6B9FBF6D-9477-409D-8B23-E4E93F6116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f7774a-1fa4-49d3-a956-75b9c85e9b43"/>
    <ds:schemaRef ds:uri="fd32c9f7-8932-4d07-b49b-91c8a1e268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2025-12-12T09:16:52Z</dcterms:created>
  <dcterms:modified xsi:type="dcterms:W3CDTF">2026-03-03T07:09:06Z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0x0101006EF3322E74AA3E4495704B129218BECF</vt:lpwstr>
  </property>
  <property fmtid="{D5CDD505-2E9C-101B-9397-08002B2CF9AE}" pid="3" name="MediaServiceImageTags">
    <vt:lpwstr/>
  </property>
</Properties>
</file>