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F29C7EF2-E909-481D-B754-0988282932A9}" xr6:coauthVersionLast="47" xr6:coauthVersionMax="47" xr10:uidLastSave="{00000000-0000-0000-0000-000000000000}"/>
  <workbookProtection workbookAlgorithmName="SHA-512" workbookHashValue="fl9MJ3vWsSkFdnfpC45P6YDN047oe39sRV6ASj3nMz8xfZPNM3KVW1KSZ0HSykmgNQKwLbueWf53ffQfkqhsCg==" workbookSaltValue="/Z8g0Cq0ex1AOPYpEwifeA=="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W10" i="4" s="1"/>
  <c r="P6" i="5"/>
  <c r="O6" i="5"/>
  <c r="N6" i="5"/>
  <c r="M6" i="5"/>
  <c r="L6" i="5"/>
  <c r="K6" i="5"/>
  <c r="P8" i="4" s="1"/>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P10" i="4"/>
  <c r="I10" i="4"/>
  <c r="B10" i="4"/>
  <c r="BB8" i="4"/>
  <c r="AT8" i="4"/>
  <c r="AL8" i="4"/>
  <c r="AD8" i="4"/>
  <c r="W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<sst xmlns="http://schemas.openxmlformats.org/spreadsheetml/2006/main" count="228" uniqueCount="112">
  <si>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</si>
  <si>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</si>
  <si>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</si>
  <si>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</si>
  <si>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</si>
  <si>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</si>
  <si>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</si>
  <si>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</si>
  <si>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</si>
  <si>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</si>
  <si>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</si>
  <si>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</si>
  <si>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</si>
  <si>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</si>
  <si>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</si>
  <si>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</si>
  <si>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</si>
  <si>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</si>
  <si>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</si>
  <si>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</si>
  <si>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</si>
  <si>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</si>
  <si>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</si>
  <si>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</si>
  <si>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</si>
  <si>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</si>
  <si>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</si>
  <si>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</si>
  <si>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</si>
  <si>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</si>
  <si>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</si>
  <si>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</si>
  <si>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</si>
  <si>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</si>
  <si>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</si>
  <si>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</si>
  <si>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</si>
  <si>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</si>
  <si>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</si>
  <si>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</si>
  <si>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</si>
  <si>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</si>
  <si>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</si>
  <si>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</si>
  <si>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</si>
  <si>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</si>
  <si>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</si>
  <si>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</si>
  <si>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</si>
  <si>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</si>
  <si>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</si>
  <si>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</si>
  <si>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</si>
  <si>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</si>
  <si>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</si>
  <si>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</si>
  <si>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</si>
  <si>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</si>
  <si>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</si>
  <si>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</si>
  <si>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</si>
  <si>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</si>
  <si>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</si>
  <si>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</si>
  <si>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</si>
  <si>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</si>
  <si>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</si>
  <si>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</si>
  <si>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</si>
  <si>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</si>
  <si>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</si>
  <si>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</si>
  <si>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</si>
  <si>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</si>
  <si>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</si>
  <si>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</si>
  <si>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</si>
  <si>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</si>
  <si>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</si>
  <si>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</si>
  <si>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</si>
  <si>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</si>
  <si>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</si>
  <si>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</si>
  <si>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</si>
  <si>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</si>
  <si>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</si>
  <si>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</si>
  <si>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</si>
  <si>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</si>
  <si>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</si>
  <si>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</si>
  <si>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</si>
  <si>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辰野町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</si>
  <si>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</si>
  <si>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</si>
  <si>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</si>
  <si>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</si>
  <si>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</si>
  <si>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</si>
  <si>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</si>
  <si>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</si>
  <si>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</si>
  <si>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</si>
  <si>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</si>
  <si>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</si>
  <si>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</si>
  <si>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</si>
  <si>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</si>
  <si>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53.43％で前年度より1.20ﾎﾟｲﾝﾄ増加しました。今後も更新財源の確保に努め、計画的に更新事業を行っていきます。②管路経年化率は15.47％で類似団体平均値、全国平均を下回っている状況です。③管路更新率は0.08％と低い状況ですが、管路の老朽化の状況を踏まえ適切な更新を行っていきます。</t>
    <rPh sb="1" eb="12">
      <t>ユウケイコテイシサンゲンカショウキャクリツ</t>
    </rPh>
    <rPh sb="20" eb="22">
      <t>ゼンネン</t>
    </rPh>
    <rPh sb="22" eb="23">
      <t>ド</t>
    </rPh>
    <rPh sb="34" eb="36">
      <t>ゾウカ</t>
    </rPh>
    <rPh sb="41" eb="43">
      <t>コンゴ</t>
    </rPh>
    <rPh sb="44" eb="46">
      <t>コウシン</t>
    </rPh>
    <rPh sb="46" eb="48">
      <t>ザイゲン</t>
    </rPh>
    <rPh sb="49" eb="51">
      <t>カクホ</t>
    </rPh>
    <rPh sb="52" eb="53">
      <t>ツト</t>
    </rPh>
    <rPh sb="55" eb="58">
      <t>ケイカクテキ</t>
    </rPh>
    <rPh sb="59" eb="61">
      <t>コウシン</t>
    </rPh>
    <rPh sb="61" eb="63">
      <t>ジギョウ</t>
    </rPh>
    <rPh sb="64" eb="65">
      <t>オコナ</t>
    </rPh>
    <rPh sb="73" eb="75">
      <t>カンロ</t>
    </rPh>
    <rPh sb="75" eb="78">
      <t>ケイネンカ</t>
    </rPh>
    <rPh sb="78" eb="79">
      <t>リツ</t>
    </rPh>
    <rPh sb="87" eb="94">
      <t>ルイジダンタイヘイキンチ</t>
    </rPh>
    <rPh sb="95" eb="97">
      <t>ゼンコク</t>
    </rPh>
    <rPh sb="97" eb="99">
      <t>ヘイキン</t>
    </rPh>
    <rPh sb="100" eb="102">
      <t>シタマワ</t>
    </rPh>
    <rPh sb="106" eb="108">
      <t>ジョウキョウ</t>
    </rPh>
    <rPh sb="112" eb="114">
      <t>カンロ</t>
    </rPh>
    <rPh sb="114" eb="116">
      <t>コウシン</t>
    </rPh>
    <rPh sb="116" eb="117">
      <t>リツ</t>
    </rPh>
    <rPh sb="124" eb="125">
      <t>ヒク</t>
    </rPh>
    <rPh sb="126" eb="128">
      <t>ジョウキョウ</t>
    </rPh>
    <rPh sb="132" eb="134">
      <t>カンロ</t>
    </rPh>
    <rPh sb="135" eb="138">
      <t>ロウキュウカ</t>
    </rPh>
    <rPh sb="139" eb="141">
      <t>ジョウキョウ</t>
    </rPh>
    <rPh sb="142" eb="143">
      <t>フ</t>
    </rPh>
    <rPh sb="145" eb="147">
      <t>テキセツ</t>
    </rPh>
    <rPh sb="148" eb="150">
      <t>コウシン</t>
    </rPh>
    <rPh sb="151" eb="152">
      <t>オコナ</t>
    </rPh>
    <phoneticPr fontId="4"/>
  </si>
  <si>
    <t>今後給水人口減少に伴う給水収益の減少は避けられない状況にあり、結果として純利益が減少傾向にあること、また起債元金償還金が大きく、建設改良費抑制の必要が生じていることから、施設の維持・更新計画の見直しが必要であると認識しております。近年の職員給与費の増加や社会情勢に伴う物価・ｴﾈﾙｷﾞｰ価格の上昇による工事費や動力費の増加などを考慮し、近い未来に行う必要がある大規模事業の実施時期を慎重に見極めながら、料金改定について検討を進めていく予定です。また、上下水道一体となり事業を進めていくことで、人材確保に努めます。</t>
    <rPh sb="0" eb="2">
      <t>コンゴ</t>
    </rPh>
    <rPh sb="2" eb="4">
      <t>キュウスイ</t>
    </rPh>
    <rPh sb="4" eb="6">
      <t>ジンコウ</t>
    </rPh>
    <rPh sb="6" eb="8">
      <t>ゲンショウ</t>
    </rPh>
    <rPh sb="9" eb="10">
      <t>トモナ</t>
    </rPh>
    <rPh sb="11" eb="13">
      <t>キュウスイ</t>
    </rPh>
    <rPh sb="13" eb="15">
      <t>シュウエキ</t>
    </rPh>
    <rPh sb="16" eb="18">
      <t>ゲンショウ</t>
    </rPh>
    <rPh sb="19" eb="20">
      <t>サ</t>
    </rPh>
    <rPh sb="25" eb="27">
      <t>ジョウキョウ</t>
    </rPh>
    <rPh sb="31" eb="33">
      <t>ケッカ</t>
    </rPh>
    <rPh sb="36" eb="39">
      <t>ジュンリエキ</t>
    </rPh>
    <rPh sb="40" eb="42">
      <t>ゲンショウ</t>
    </rPh>
    <rPh sb="42" eb="44">
      <t>ケイコウ</t>
    </rPh>
    <rPh sb="52" eb="54">
      <t>キサイ</t>
    </rPh>
    <rPh sb="54" eb="56">
      <t>ガンキン</t>
    </rPh>
    <rPh sb="56" eb="58">
      <t>ショウカン</t>
    </rPh>
    <rPh sb="58" eb="59">
      <t>キン</t>
    </rPh>
    <rPh sb="60" eb="61">
      <t>オオ</t>
    </rPh>
    <rPh sb="64" eb="66">
      <t>ケンセツ</t>
    </rPh>
    <rPh sb="66" eb="68">
      <t>カイリョウ</t>
    </rPh>
    <rPh sb="68" eb="69">
      <t>ヒ</t>
    </rPh>
    <rPh sb="69" eb="71">
      <t>ヨクセイ</t>
    </rPh>
    <rPh sb="72" eb="74">
      <t>ヒツヨウ</t>
    </rPh>
    <rPh sb="75" eb="76">
      <t>ショウ</t>
    </rPh>
    <rPh sb="85" eb="87">
      <t>シセツ</t>
    </rPh>
    <rPh sb="88" eb="90">
      <t>イジ</t>
    </rPh>
    <rPh sb="91" eb="93">
      <t>コウシン</t>
    </rPh>
    <rPh sb="93" eb="95">
      <t>ケイカク</t>
    </rPh>
    <rPh sb="96" eb="98">
      <t>ミナオ</t>
    </rPh>
    <rPh sb="100" eb="102">
      <t>ヒツヨウ</t>
    </rPh>
    <rPh sb="106" eb="108">
      <t>ニンシキ</t>
    </rPh>
    <rPh sb="115" eb="117">
      <t>キンネン</t>
    </rPh>
    <rPh sb="118" eb="120">
      <t>ショクイン</t>
    </rPh>
    <rPh sb="120" eb="122">
      <t>キュウヨ</t>
    </rPh>
    <rPh sb="122" eb="123">
      <t>ヒ</t>
    </rPh>
    <rPh sb="124" eb="126">
      <t>ゾウカ</t>
    </rPh>
    <rPh sb="127" eb="129">
      <t>シャカイ</t>
    </rPh>
    <rPh sb="129" eb="131">
      <t>ジョウセイ</t>
    </rPh>
    <rPh sb="132" eb="133">
      <t>トモナ</t>
    </rPh>
    <rPh sb="134" eb="136">
      <t>ブッカ</t>
    </rPh>
    <rPh sb="143" eb="145">
      <t>カカク</t>
    </rPh>
    <rPh sb="146" eb="148">
      <t>ジョウショウ</t>
    </rPh>
    <rPh sb="151" eb="153">
      <t>コウジ</t>
    </rPh>
    <rPh sb="153" eb="154">
      <t>ヒ</t>
    </rPh>
    <rPh sb="155" eb="157">
      <t>ドウリョク</t>
    </rPh>
    <rPh sb="157" eb="158">
      <t>ヒ</t>
    </rPh>
    <rPh sb="159" eb="161">
      <t>ゾウカ</t>
    </rPh>
    <rPh sb="164" eb="166">
      <t>コウリョ</t>
    </rPh>
    <rPh sb="168" eb="169">
      <t>チカ</t>
    </rPh>
    <rPh sb="170" eb="172">
      <t>ミライ</t>
    </rPh>
    <rPh sb="173" eb="174">
      <t>オコナ</t>
    </rPh>
    <rPh sb="175" eb="177">
      <t>ヒツヨウ</t>
    </rPh>
    <rPh sb="180" eb="183">
      <t>ダイキボ</t>
    </rPh>
    <rPh sb="183" eb="185">
      <t>ジギョウ</t>
    </rPh>
    <rPh sb="186" eb="188">
      <t>ジッシ</t>
    </rPh>
    <rPh sb="188" eb="190">
      <t>ジキ</t>
    </rPh>
    <rPh sb="191" eb="193">
      <t>シンチョウ</t>
    </rPh>
    <rPh sb="194" eb="196">
      <t>ミキワ</t>
    </rPh>
    <rPh sb="201" eb="203">
      <t>リョウキン</t>
    </rPh>
    <rPh sb="203" eb="205">
      <t>カイテイ</t>
    </rPh>
    <rPh sb="209" eb="211">
      <t>ケントウ</t>
    </rPh>
    <rPh sb="212" eb="213">
      <t>スス</t>
    </rPh>
    <rPh sb="217" eb="219">
      <t>ヨテイ</t>
    </rPh>
    <rPh sb="225" eb="227">
      <t>ジョウゲ</t>
    </rPh>
    <rPh sb="227" eb="229">
      <t>スイドウ</t>
    </rPh>
    <rPh sb="229" eb="231">
      <t>イッタイ</t>
    </rPh>
    <rPh sb="234" eb="236">
      <t>ジギョウ</t>
    </rPh>
    <rPh sb="237" eb="238">
      <t>スス</t>
    </rPh>
    <rPh sb="246" eb="248">
      <t>ジンザイ</t>
    </rPh>
    <rPh sb="248" eb="250">
      <t>カクホ</t>
    </rPh>
    <rPh sb="251" eb="252">
      <t>ツト</t>
    </rPh>
    <phoneticPr fontId="4"/>
  </si>
  <si>
    <t>①経常収支比率は106.40％となり、前年度から0.69ﾎﾟｲﾝﾄ減少しましたが類似団体平均値を上回っている状況です。②累積欠損金比率は令和2年4月の簡易水道統合後においても0％で健全経営を維持できている状況です。③流動比率は297.55％と100％を超えており短期的な債務に対する支払能力に問題はありませんが、減少傾向にあるため今後も更新事業を計画的に行う必要があります。④企業債残高対給水収益比率は420.64％で、給水収益に対する企業債残高は類似団体と比較すると高い状況となっております。⑤料金回収率は102.54％で類似団体平均値を上回っていますが、給水収益は減少傾向にあるため、今後も注視していきます。⑥給水原価は167.04円で前年度より10.56ﾎﾟｲﾝﾄの増となりましたが、類似団体平均値、全国平均を下回っており適切な数値であると認識しています。⑦施設利用率は61.87％で類似団体平均値、全国平均よりも高い状況ですが、中長期的には給水状況を注視しながら適切な施設規模についての検討を行っていきます。⑧有収率は84.60％となっており、管渠の老朽化、簡易水道統合による影響で令和2年度以降減少傾向となっていますが、類似団体平均値を上回っている状況です。限られた財源の中ではありますが漏水調査の実施により有収率の改善に努め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</si>
</sst>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0.17</c:v>
                </c:pt>
                <c:pt idx="1">
                  <c:v>0.3</c:v>
                </c:pt>
                <c:pt idx="2" formatCode="#,##0.00;&quot;△&quot;#,##0.00">
                  <c:v>0</c:v>
                </c:pt>
                <c:pt idx="3">
                  <c:v>0.04</c:v>
                </c:pt>
                <c:pt idx="4">
                  <c:v>0.08</c:v>
                </c:pt>
              </c:numCache>
            </c:numRef>
          </c:val>
          <c:extLst>
            <c:ext xmlns:c16="http://schemas.microsoft.com/office/drawing/2014/chart" uri="{C3380CC4-5D6E-409C-BE32-E72D297353CC}">
              <c16:uniqueId val="{00000000-DA2E-46EE-BFD1-305874E1756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DA2E-46EE-BFD1-305874E1756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111.8</c:v>
                </c:pt>
                <c:pt idx="1">
                  <c:v>110.62</c:v>
                </c:pt>
                <c:pt idx="2">
                  <c:v>109.93</c:v>
                </c:pt>
                <c:pt idx="3">
                  <c:v>107.09</c:v>
                </c:pt>
                <c:pt idx="4">
                  <c:v>106.4</c:v>
                </c:pt>
              </c:numCache>
            </c:numRef>
          </c:val>
          <c:extLst>
            <c:ext xmlns:c16="http://schemas.microsoft.com/office/drawing/2014/chart" uri="{C3380CC4-5D6E-409C-BE32-E72D297353CC}">
              <c16:uniqueId val="{00000000-41B7-4920-BD71-D241B79B6F0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41B7-4920-BD71-D241B79B6F0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50.71</c:v>
                </c:pt>
                <c:pt idx="1">
                  <c:v>48.64</c:v>
                </c:pt>
                <c:pt idx="2">
                  <c:v>50.85</c:v>
                </c:pt>
                <c:pt idx="3">
                  <c:v>52.23</c:v>
                </c:pt>
                <c:pt idx="4">
                  <c:v>53.43</c:v>
                </c:pt>
              </c:numCache>
            </c:numRef>
          </c:val>
          <c:extLst>
            <c:ext xmlns:c16="http://schemas.microsoft.com/office/drawing/2014/chart" uri="{C3380CC4-5D6E-409C-BE32-E72D297353CC}">
              <c16:uniqueId val="{00000000-4B09-4912-813B-BEDBCE0741D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4B09-4912-813B-BEDBCE0741D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8.07</c:v>
                </c:pt>
                <c:pt idx="1">
                  <c:v>8.09</c:v>
                </c:pt>
                <c:pt idx="2">
                  <c:v>8.09</c:v>
                </c:pt>
                <c:pt idx="3">
                  <c:v>8.09</c:v>
                </c:pt>
                <c:pt idx="4">
                  <c:v>15.47</c:v>
                </c:pt>
              </c:numCache>
            </c:numRef>
          </c:val>
          <c:extLst>
            <c:ext xmlns:c16="http://schemas.microsoft.com/office/drawing/2014/chart" uri="{C3380CC4-5D6E-409C-BE32-E72D297353CC}">
              <c16:uniqueId val="{00000000-2FE8-419E-87FE-73DC1ACCA4F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2FE8-419E-87FE-73DC1ACCA4F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7B4-4EBB-9307-A6E0459F629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B7B4-4EBB-9307-A6E0459F629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316.51</c:v>
                </c:pt>
                <c:pt idx="1">
                  <c:v>286.14999999999998</c:v>
                </c:pt>
                <c:pt idx="2">
                  <c:v>283.52999999999997</c:v>
                </c:pt>
                <c:pt idx="3">
                  <c:v>239.19</c:v>
                </c:pt>
                <c:pt idx="4">
                  <c:v>297.55</c:v>
                </c:pt>
              </c:numCache>
            </c:numRef>
          </c:val>
          <c:extLst>
            <c:ext xmlns:c16="http://schemas.microsoft.com/office/drawing/2014/chart" uri="{C3380CC4-5D6E-409C-BE32-E72D297353CC}">
              <c16:uniqueId val="{00000000-01D9-4E0C-97E9-35A7892F803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01D9-4E0C-97E9-35A7892F803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519.24</c:v>
                </c:pt>
                <c:pt idx="1">
                  <c:v>495.1</c:v>
                </c:pt>
                <c:pt idx="2">
                  <c:v>454.03</c:v>
                </c:pt>
                <c:pt idx="3">
                  <c:v>444.58</c:v>
                </c:pt>
                <c:pt idx="4">
                  <c:v>420.64</c:v>
                </c:pt>
              </c:numCache>
            </c:numRef>
          </c:val>
          <c:extLst>
            <c:ext xmlns:c16="http://schemas.microsoft.com/office/drawing/2014/chart" uri="{C3380CC4-5D6E-409C-BE32-E72D297353CC}">
              <c16:uniqueId val="{00000000-4AFD-4021-B6F7-8C1B8B34583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4AFD-4021-B6F7-8C1B8B34583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109.31</c:v>
                </c:pt>
                <c:pt idx="1">
                  <c:v>108.78</c:v>
                </c:pt>
                <c:pt idx="2">
                  <c:v>107.56</c:v>
                </c:pt>
                <c:pt idx="3">
                  <c:v>103.25</c:v>
                </c:pt>
                <c:pt idx="4">
                  <c:v>102.54</c:v>
                </c:pt>
              </c:numCache>
            </c:numRef>
          </c:val>
          <c:extLst>
            <c:ext xmlns:c16="http://schemas.microsoft.com/office/drawing/2014/chart" uri="{C3380CC4-5D6E-409C-BE32-E72D297353CC}">
              <c16:uniqueId val="{00000000-96F6-41B9-944D-F5F88B3901E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96F6-41B9-944D-F5F88B3901E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147.01</c:v>
                </c:pt>
                <c:pt idx="1">
                  <c:v>147.76</c:v>
                </c:pt>
                <c:pt idx="2">
                  <c:v>149.72999999999999</c:v>
                </c:pt>
                <c:pt idx="3">
                  <c:v>156.47999999999999</c:v>
                </c:pt>
                <c:pt idx="4">
                  <c:v>167.04</c:v>
                </c:pt>
              </c:numCache>
            </c:numRef>
          </c:val>
          <c:extLst>
            <c:ext xmlns:c16="http://schemas.microsoft.com/office/drawing/2014/chart" uri="{C3380CC4-5D6E-409C-BE32-E72D297353CC}">
              <c16:uniqueId val="{00000000-D3F1-4E6B-9A6C-47999109E61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D3F1-4E6B-9A6C-47999109E61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62.34</c:v>
                </c:pt>
                <c:pt idx="1">
                  <c:v>61.35</c:v>
                </c:pt>
                <c:pt idx="2">
                  <c:v>61.8</c:v>
                </c:pt>
                <c:pt idx="3">
                  <c:v>60.67</c:v>
                </c:pt>
                <c:pt idx="4">
                  <c:v>61.87</c:v>
                </c:pt>
              </c:numCache>
            </c:numRef>
          </c:val>
          <c:extLst>
            <c:ext xmlns:c16="http://schemas.microsoft.com/office/drawing/2014/chart" uri="{C3380CC4-5D6E-409C-BE32-E72D297353CC}">
              <c16:uniqueId val="{00000000-D30F-43AE-AF9D-165E9020247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D30F-43AE-AF9D-165E9020247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88.7</c:v>
                </c:pt>
                <c:pt idx="1">
                  <c:v>88.51</c:v>
                </c:pt>
                <c:pt idx="2">
                  <c:v>86.67</c:v>
                </c:pt>
                <c:pt idx="3">
                  <c:v>86.01</c:v>
                </c:pt>
                <c:pt idx="4">
                  <c:v>84.6</c:v>
                </c:pt>
              </c:numCache>
            </c:numRef>
          </c:val>
          <c:extLst>
            <c:ext xmlns:c16="http://schemas.microsoft.com/office/drawing/2014/chart" uri="{C3380CC4-5D6E-409C-BE32-E72D297353CC}">
              <c16:uniqueId val="{00000000-1532-43D5-AB15-40416D0EC6B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1532-43D5-AB15-40416D0EC6B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辰野町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18009</v>
      </c>
      <c r="AM8" s="65"/>
      <c r="AN8" s="65"/>
      <c r="AO8" s="65"/>
      <c r="AP8" s="65"/>
      <c r="AQ8" s="65"/>
      <c r="AR8" s="65"/>
      <c r="AS8" s="65"/>
      <c r="AT8" s="36">
        <f>データ!$S$6</f>
        <v>169.2</v>
      </c>
      <c r="AU8" s="37"/>
      <c r="AV8" s="37"/>
      <c r="AW8" s="37"/>
      <c r="AX8" s="37"/>
      <c r="AY8" s="37"/>
      <c r="AZ8" s="37"/>
      <c r="BA8" s="37"/>
      <c r="BB8" s="54">
        <f>データ!$T$6</f>
        <v>106.44</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68.64</v>
      </c>
      <c r="J10" s="37"/>
      <c r="K10" s="37"/>
      <c r="L10" s="37"/>
      <c r="M10" s="37"/>
      <c r="N10" s="37"/>
      <c r="O10" s="64"/>
      <c r="P10" s="54">
        <f>データ!$P$6</f>
        <v>98.21</v>
      </c>
      <c r="Q10" s="54"/>
      <c r="R10" s="54"/>
      <c r="S10" s="54"/>
      <c r="T10" s="54"/>
      <c r="U10" s="54"/>
      <c r="V10" s="54"/>
      <c r="W10" s="65">
        <f>データ!$Q$6</f>
        <v>3402</v>
      </c>
      <c r="X10" s="65"/>
      <c r="Y10" s="65"/>
      <c r="Z10" s="65"/>
      <c r="AA10" s="65"/>
      <c r="AB10" s="65"/>
      <c r="AC10" s="65"/>
      <c r="AD10" s="2"/>
      <c r="AE10" s="2"/>
      <c r="AF10" s="2"/>
      <c r="AG10" s="2"/>
      <c r="AH10" s="2"/>
      <c r="AI10" s="2"/>
      <c r="AJ10" s="2"/>
      <c r="AK10" s="2"/>
      <c r="AL10" s="65">
        <f>データ!$U$6</f>
        <v>17840</v>
      </c>
      <c r="AM10" s="65"/>
      <c r="AN10" s="65"/>
      <c r="AO10" s="65"/>
      <c r="AP10" s="65"/>
      <c r="AQ10" s="65"/>
      <c r="AR10" s="65"/>
      <c r="AS10" s="65"/>
      <c r="AT10" s="36">
        <f>データ!$V$6</f>
        <v>18.89</v>
      </c>
      <c r="AU10" s="37"/>
      <c r="AV10" s="37"/>
      <c r="AW10" s="37"/>
      <c r="AX10" s="37"/>
      <c r="AY10" s="37"/>
      <c r="AZ10" s="37"/>
      <c r="BA10" s="37"/>
      <c r="BB10" s="54">
        <f>データ!$W$6</f>
        <v>944.42</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qLz+j8j0M6K452HzWEbrZiQSPmG6WXIYS2Q6ldJhSNPYdVPFe54cAms8lGDdj5Mp27ao/9z/zOqDqKuLxCs/SA==" saltValue="dI32p7JZnUAKS0vvIeL+6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203823</v>
      </c>
      <c r="D6" s="20">
        <f t="shared" si="3"/>
        <v>46</v>
      </c>
      <c r="E6" s="20">
        <f t="shared" si="3"/>
        <v>1</v>
      </c>
      <c r="F6" s="20">
        <f t="shared" si="3"/>
        <v>0</v>
      </c>
      <c r="G6" s="20">
        <f t="shared" si="3"/>
        <v>1</v>
      </c>
      <c r="H6" s="20" t="str">
        <f t="shared" si="3"/>
        <v>長野県　辰野町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68.64</v>
      </c>
      <c r="P6" s="21">
        <f t="shared" si="3"/>
        <v>98.21</v>
      </c>
      <c r="Q6" s="21">
        <f t="shared" si="3"/>
        <v>3402</v>
      </c>
      <c r="R6" s="21">
        <f t="shared" si="3"/>
        <v>18009</v>
      </c>
      <c r="S6" s="21">
        <f t="shared" si="3"/>
        <v>169.2</v>
      </c>
      <c r="T6" s="21">
        <f t="shared" si="3"/>
        <v>106.44</v>
      </c>
      <c r="U6" s="21">
        <f t="shared" si="3"/>
        <v>17840</v>
      </c>
      <c r="V6" s="21">
        <f t="shared" si="3"/>
        <v>18.89</v>
      </c>
      <c r="W6" s="21">
        <f t="shared" si="3"/>
        <v>944.42</v>
      </c>
      <c r="X6" s="22">
        <f>IF(X7="",NA(),X7)</f>
        <v>111.8</v>
      </c>
      <c r="Y6" s="22">
        <f t="shared" ref="Y6:AG6" si="4">IF(Y7="",NA(),Y7)</f>
        <v>110.62</v>
      </c>
      <c r="Z6" s="22">
        <f t="shared" si="4"/>
        <v>109.93</v>
      </c>
      <c r="AA6" s="22">
        <f t="shared" si="4"/>
        <v>107.09</v>
      </c>
      <c r="AB6" s="22">
        <f t="shared" si="4"/>
        <v>106.4</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316.51</v>
      </c>
      <c r="AU6" s="22">
        <f t="shared" ref="AU6:BC6" si="6">IF(AU7="",NA(),AU7)</f>
        <v>286.14999999999998</v>
      </c>
      <c r="AV6" s="22">
        <f t="shared" si="6"/>
        <v>283.52999999999997</v>
      </c>
      <c r="AW6" s="22">
        <f t="shared" si="6"/>
        <v>239.19</v>
      </c>
      <c r="AX6" s="22">
        <f t="shared" si="6"/>
        <v>297.55</v>
      </c>
      <c r="AY6" s="22">
        <f t="shared" si="6"/>
        <v>367.55</v>
      </c>
      <c r="AZ6" s="22">
        <f t="shared" si="6"/>
        <v>378.56</v>
      </c>
      <c r="BA6" s="22">
        <f t="shared" si="6"/>
        <v>364.46</v>
      </c>
      <c r="BB6" s="22">
        <f t="shared" si="6"/>
        <v>338.89</v>
      </c>
      <c r="BC6" s="22">
        <f t="shared" si="6"/>
        <v>352.34</v>
      </c>
      <c r="BD6" s="21" t="str">
        <f>IF(BD7="","",IF(BD7="-","【-】","【"&amp;SUBSTITUTE(TEXT(BD7,"#,##0.00"),"-","△")&amp;"】"))</f>
        <v>【239.69】</v>
      </c>
      <c r="BE6" s="22">
        <f>IF(BE7="",NA(),BE7)</f>
        <v>519.24</v>
      </c>
      <c r="BF6" s="22">
        <f t="shared" ref="BF6:BN6" si="7">IF(BF7="",NA(),BF7)</f>
        <v>495.1</v>
      </c>
      <c r="BG6" s="22">
        <f t="shared" si="7"/>
        <v>454.03</v>
      </c>
      <c r="BH6" s="22">
        <f t="shared" si="7"/>
        <v>444.58</v>
      </c>
      <c r="BI6" s="22">
        <f t="shared" si="7"/>
        <v>420.64</v>
      </c>
      <c r="BJ6" s="22">
        <f t="shared" si="7"/>
        <v>418.68</v>
      </c>
      <c r="BK6" s="22">
        <f t="shared" si="7"/>
        <v>395.68</v>
      </c>
      <c r="BL6" s="22">
        <f t="shared" si="7"/>
        <v>403.72</v>
      </c>
      <c r="BM6" s="22">
        <f t="shared" si="7"/>
        <v>400.21</v>
      </c>
      <c r="BN6" s="22">
        <f t="shared" si="7"/>
        <v>391.13</v>
      </c>
      <c r="BO6" s="21" t="str">
        <f>IF(BO7="","",IF(BO7="-","【-】","【"&amp;SUBSTITUTE(TEXT(BO7,"#,##0.00"),"-","△")&amp;"】"))</f>
        <v>【264.86】</v>
      </c>
      <c r="BP6" s="22">
        <f>IF(BP7="",NA(),BP7)</f>
        <v>109.31</v>
      </c>
      <c r="BQ6" s="22">
        <f t="shared" ref="BQ6:BY6" si="8">IF(BQ7="",NA(),BQ7)</f>
        <v>108.78</v>
      </c>
      <c r="BR6" s="22">
        <f t="shared" si="8"/>
        <v>107.56</v>
      </c>
      <c r="BS6" s="22">
        <f t="shared" si="8"/>
        <v>103.25</v>
      </c>
      <c r="BT6" s="22">
        <f t="shared" si="8"/>
        <v>102.54</v>
      </c>
      <c r="BU6" s="22">
        <f t="shared" si="8"/>
        <v>94.78</v>
      </c>
      <c r="BV6" s="22">
        <f t="shared" si="8"/>
        <v>97.59</v>
      </c>
      <c r="BW6" s="22">
        <f t="shared" si="8"/>
        <v>92.17</v>
      </c>
      <c r="BX6" s="22">
        <f t="shared" si="8"/>
        <v>92.83</v>
      </c>
      <c r="BY6" s="22">
        <f t="shared" si="8"/>
        <v>92.16</v>
      </c>
      <c r="BZ6" s="21" t="str">
        <f>IF(BZ7="","",IF(BZ7="-","【-】","【"&amp;SUBSTITUTE(TEXT(BZ7,"#,##0.00"),"-","△")&amp;"】"))</f>
        <v>【97.59】</v>
      </c>
      <c r="CA6" s="22">
        <f>IF(CA7="",NA(),CA7)</f>
        <v>147.01</v>
      </c>
      <c r="CB6" s="22">
        <f t="shared" ref="CB6:CJ6" si="9">IF(CB7="",NA(),CB7)</f>
        <v>147.76</v>
      </c>
      <c r="CC6" s="22">
        <f t="shared" si="9"/>
        <v>149.72999999999999</v>
      </c>
      <c r="CD6" s="22">
        <f t="shared" si="9"/>
        <v>156.47999999999999</v>
      </c>
      <c r="CE6" s="22">
        <f t="shared" si="9"/>
        <v>167.04</v>
      </c>
      <c r="CF6" s="22">
        <f t="shared" si="9"/>
        <v>181.3</v>
      </c>
      <c r="CG6" s="22">
        <f t="shared" si="9"/>
        <v>181.71</v>
      </c>
      <c r="CH6" s="22">
        <f t="shared" si="9"/>
        <v>188.51</v>
      </c>
      <c r="CI6" s="22">
        <f t="shared" si="9"/>
        <v>189.43</v>
      </c>
      <c r="CJ6" s="22">
        <f t="shared" si="9"/>
        <v>196.75</v>
      </c>
      <c r="CK6" s="21" t="str">
        <f>IF(CK7="","",IF(CK7="-","【-】","【"&amp;SUBSTITUTE(TEXT(CK7,"#,##0.00"),"-","△")&amp;"】"))</f>
        <v>【181.66】</v>
      </c>
      <c r="CL6" s="22">
        <f>IF(CL7="",NA(),CL7)</f>
        <v>62.34</v>
      </c>
      <c r="CM6" s="22">
        <f t="shared" ref="CM6:CU6" si="10">IF(CM7="",NA(),CM7)</f>
        <v>61.35</v>
      </c>
      <c r="CN6" s="22">
        <f t="shared" si="10"/>
        <v>61.8</v>
      </c>
      <c r="CO6" s="22">
        <f t="shared" si="10"/>
        <v>60.67</v>
      </c>
      <c r="CP6" s="22">
        <f t="shared" si="10"/>
        <v>61.87</v>
      </c>
      <c r="CQ6" s="22">
        <f t="shared" si="10"/>
        <v>55.89</v>
      </c>
      <c r="CR6" s="22">
        <f t="shared" si="10"/>
        <v>55.72</v>
      </c>
      <c r="CS6" s="22">
        <f t="shared" si="10"/>
        <v>55.31</v>
      </c>
      <c r="CT6" s="22">
        <f t="shared" si="10"/>
        <v>55.14</v>
      </c>
      <c r="CU6" s="22">
        <f t="shared" si="10"/>
        <v>54.99</v>
      </c>
      <c r="CV6" s="21" t="str">
        <f>IF(CV7="","",IF(CV7="-","【-】","【"&amp;SUBSTITUTE(TEXT(CV7,"#,##0.00"),"-","△")&amp;"】"))</f>
        <v>【60.21】</v>
      </c>
      <c r="CW6" s="22">
        <f>IF(CW7="",NA(),CW7)</f>
        <v>88.7</v>
      </c>
      <c r="CX6" s="22">
        <f t="shared" ref="CX6:DF6" si="11">IF(CX7="",NA(),CX7)</f>
        <v>88.51</v>
      </c>
      <c r="CY6" s="22">
        <f t="shared" si="11"/>
        <v>86.67</v>
      </c>
      <c r="CZ6" s="22">
        <f t="shared" si="11"/>
        <v>86.01</v>
      </c>
      <c r="DA6" s="22">
        <f t="shared" si="11"/>
        <v>84.6</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50.71</v>
      </c>
      <c r="DI6" s="22">
        <f t="shared" ref="DI6:DQ6" si="12">IF(DI7="",NA(),DI7)</f>
        <v>48.64</v>
      </c>
      <c r="DJ6" s="22">
        <f t="shared" si="12"/>
        <v>50.85</v>
      </c>
      <c r="DK6" s="22">
        <f t="shared" si="12"/>
        <v>52.23</v>
      </c>
      <c r="DL6" s="22">
        <f t="shared" si="12"/>
        <v>53.43</v>
      </c>
      <c r="DM6" s="22">
        <f t="shared" si="12"/>
        <v>50.63</v>
      </c>
      <c r="DN6" s="22">
        <f t="shared" si="12"/>
        <v>51.29</v>
      </c>
      <c r="DO6" s="22">
        <f t="shared" si="12"/>
        <v>52.2</v>
      </c>
      <c r="DP6" s="22">
        <f t="shared" si="12"/>
        <v>52.7</v>
      </c>
      <c r="DQ6" s="22">
        <f t="shared" si="12"/>
        <v>53.48</v>
      </c>
      <c r="DR6" s="21" t="str">
        <f>IF(DR7="","",IF(DR7="-","【-】","【"&amp;SUBSTITUTE(TEXT(DR7,"#,##0.00"),"-","△")&amp;"】"))</f>
        <v>【52.41】</v>
      </c>
      <c r="DS6" s="22">
        <f>IF(DS7="",NA(),DS7)</f>
        <v>8.07</v>
      </c>
      <c r="DT6" s="22">
        <f t="shared" ref="DT6:EB6" si="13">IF(DT7="",NA(),DT7)</f>
        <v>8.09</v>
      </c>
      <c r="DU6" s="22">
        <f t="shared" si="13"/>
        <v>8.09</v>
      </c>
      <c r="DV6" s="22">
        <f t="shared" si="13"/>
        <v>8.09</v>
      </c>
      <c r="DW6" s="22">
        <f t="shared" si="13"/>
        <v>15.47</v>
      </c>
      <c r="DX6" s="22">
        <f t="shared" si="13"/>
        <v>18.28</v>
      </c>
      <c r="DY6" s="22">
        <f t="shared" si="13"/>
        <v>19.61</v>
      </c>
      <c r="DZ6" s="22">
        <f t="shared" si="13"/>
        <v>20.73</v>
      </c>
      <c r="EA6" s="22">
        <f t="shared" si="13"/>
        <v>22.86</v>
      </c>
      <c r="EB6" s="22">
        <f t="shared" si="13"/>
        <v>24.31</v>
      </c>
      <c r="EC6" s="21" t="str">
        <f>IF(EC7="","",IF(EC7="-","【-】","【"&amp;SUBSTITUTE(TEXT(EC7,"#,##0.00"),"-","△")&amp;"】"))</f>
        <v>【26.78】</v>
      </c>
      <c r="ED6" s="22">
        <f>IF(ED7="",NA(),ED7)</f>
        <v>0.17</v>
      </c>
      <c r="EE6" s="22">
        <f t="shared" ref="EE6:EM6" si="14">IF(EE7="",NA(),EE7)</f>
        <v>0.3</v>
      </c>
      <c r="EF6" s="21">
        <f t="shared" si="14"/>
        <v>0</v>
      </c>
      <c r="EG6" s="22">
        <f t="shared" si="14"/>
        <v>0.04</v>
      </c>
      <c r="EH6" s="22">
        <f t="shared" si="14"/>
        <v>0.08</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203823</v>
      </c>
      <c r="D7" s="24">
        <v>46</v>
      </c>
      <c r="E7" s="24">
        <v>1</v>
      </c>
      <c r="F7" s="24">
        <v>0</v>
      </c>
      <c r="G7" s="24">
        <v>1</v>
      </c>
      <c r="H7" s="24" t="s">
        <v>93</v>
      </c>
      <c r="I7" s="24" t="s">
        <v>94</v>
      </c>
      <c r="J7" s="24" t="s">
        <v>95</v>
      </c>
      <c r="K7" s="24" t="s">
        <v>96</v>
      </c>
      <c r="L7" s="24" t="s">
        <v>97</v>
      </c>
      <c r="M7" s="24" t="s">
        <v>98</v>
      </c>
      <c r="N7" s="25" t="s">
        <v>99</v>
      </c>
      <c r="O7" s="25">
        <v>68.64</v>
      </c>
      <c r="P7" s="25">
        <v>98.21</v>
      </c>
      <c r="Q7" s="25">
        <v>3402</v>
      </c>
      <c r="R7" s="25">
        <v>18009</v>
      </c>
      <c r="S7" s="25">
        <v>169.2</v>
      </c>
      <c r="T7" s="25">
        <v>106.44</v>
      </c>
      <c r="U7" s="25">
        <v>17840</v>
      </c>
      <c r="V7" s="25">
        <v>18.89</v>
      </c>
      <c r="W7" s="25">
        <v>944.42</v>
      </c>
      <c r="X7" s="25">
        <v>111.8</v>
      </c>
      <c r="Y7" s="25">
        <v>110.62</v>
      </c>
      <c r="Z7" s="25">
        <v>109.93</v>
      </c>
      <c r="AA7" s="25">
        <v>107.09</v>
      </c>
      <c r="AB7" s="25">
        <v>106.4</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316.51</v>
      </c>
      <c r="AU7" s="25">
        <v>286.14999999999998</v>
      </c>
      <c r="AV7" s="25">
        <v>283.52999999999997</v>
      </c>
      <c r="AW7" s="25">
        <v>239.19</v>
      </c>
      <c r="AX7" s="25">
        <v>297.55</v>
      </c>
      <c r="AY7" s="25">
        <v>367.55</v>
      </c>
      <c r="AZ7" s="25">
        <v>378.56</v>
      </c>
      <c r="BA7" s="25">
        <v>364.46</v>
      </c>
      <c r="BB7" s="25">
        <v>338.89</v>
      </c>
      <c r="BC7" s="25">
        <v>352.34</v>
      </c>
      <c r="BD7" s="25">
        <v>239.69</v>
      </c>
      <c r="BE7" s="25">
        <v>519.24</v>
      </c>
      <c r="BF7" s="25">
        <v>495.1</v>
      </c>
      <c r="BG7" s="25">
        <v>454.03</v>
      </c>
      <c r="BH7" s="25">
        <v>444.58</v>
      </c>
      <c r="BI7" s="25">
        <v>420.64</v>
      </c>
      <c r="BJ7" s="25">
        <v>418.68</v>
      </c>
      <c r="BK7" s="25">
        <v>395.68</v>
      </c>
      <c r="BL7" s="25">
        <v>403.72</v>
      </c>
      <c r="BM7" s="25">
        <v>400.21</v>
      </c>
      <c r="BN7" s="25">
        <v>391.13</v>
      </c>
      <c r="BO7" s="25">
        <v>264.86</v>
      </c>
      <c r="BP7" s="25">
        <v>109.31</v>
      </c>
      <c r="BQ7" s="25">
        <v>108.78</v>
      </c>
      <c r="BR7" s="25">
        <v>107.56</v>
      </c>
      <c r="BS7" s="25">
        <v>103.25</v>
      </c>
      <c r="BT7" s="25">
        <v>102.54</v>
      </c>
      <c r="BU7" s="25">
        <v>94.78</v>
      </c>
      <c r="BV7" s="25">
        <v>97.59</v>
      </c>
      <c r="BW7" s="25">
        <v>92.17</v>
      </c>
      <c r="BX7" s="25">
        <v>92.83</v>
      </c>
      <c r="BY7" s="25">
        <v>92.16</v>
      </c>
      <c r="BZ7" s="25">
        <v>97.59</v>
      </c>
      <c r="CA7" s="25">
        <v>147.01</v>
      </c>
      <c r="CB7" s="25">
        <v>147.76</v>
      </c>
      <c r="CC7" s="25">
        <v>149.72999999999999</v>
      </c>
      <c r="CD7" s="25">
        <v>156.47999999999999</v>
      </c>
      <c r="CE7" s="25">
        <v>167.04</v>
      </c>
      <c r="CF7" s="25">
        <v>181.3</v>
      </c>
      <c r="CG7" s="25">
        <v>181.71</v>
      </c>
      <c r="CH7" s="25">
        <v>188.51</v>
      </c>
      <c r="CI7" s="25">
        <v>189.43</v>
      </c>
      <c r="CJ7" s="25">
        <v>196.75</v>
      </c>
      <c r="CK7" s="25">
        <v>181.66</v>
      </c>
      <c r="CL7" s="25">
        <v>62.34</v>
      </c>
      <c r="CM7" s="25">
        <v>61.35</v>
      </c>
      <c r="CN7" s="25">
        <v>61.8</v>
      </c>
      <c r="CO7" s="25">
        <v>60.67</v>
      </c>
      <c r="CP7" s="25">
        <v>61.87</v>
      </c>
      <c r="CQ7" s="25">
        <v>55.89</v>
      </c>
      <c r="CR7" s="25">
        <v>55.72</v>
      </c>
      <c r="CS7" s="25">
        <v>55.31</v>
      </c>
      <c r="CT7" s="25">
        <v>55.14</v>
      </c>
      <c r="CU7" s="25">
        <v>54.99</v>
      </c>
      <c r="CV7" s="25">
        <v>60.21</v>
      </c>
      <c r="CW7" s="25">
        <v>88.7</v>
      </c>
      <c r="CX7" s="25">
        <v>88.51</v>
      </c>
      <c r="CY7" s="25">
        <v>86.67</v>
      </c>
      <c r="CZ7" s="25">
        <v>86.01</v>
      </c>
      <c r="DA7" s="25">
        <v>84.6</v>
      </c>
      <c r="DB7" s="25">
        <v>81.27</v>
      </c>
      <c r="DC7" s="25">
        <v>81.260000000000005</v>
      </c>
      <c r="DD7" s="25">
        <v>80.36</v>
      </c>
      <c r="DE7" s="25">
        <v>80.13</v>
      </c>
      <c r="DF7" s="25">
        <v>79.34</v>
      </c>
      <c r="DG7" s="25">
        <v>89.21</v>
      </c>
      <c r="DH7" s="25">
        <v>50.71</v>
      </c>
      <c r="DI7" s="25">
        <v>48.64</v>
      </c>
      <c r="DJ7" s="25">
        <v>50.85</v>
      </c>
      <c r="DK7" s="25">
        <v>52.23</v>
      </c>
      <c r="DL7" s="25">
        <v>53.43</v>
      </c>
      <c r="DM7" s="25">
        <v>50.63</v>
      </c>
      <c r="DN7" s="25">
        <v>51.29</v>
      </c>
      <c r="DO7" s="25">
        <v>52.2</v>
      </c>
      <c r="DP7" s="25">
        <v>52.7</v>
      </c>
      <c r="DQ7" s="25">
        <v>53.48</v>
      </c>
      <c r="DR7" s="25">
        <v>52.41</v>
      </c>
      <c r="DS7" s="25">
        <v>8.07</v>
      </c>
      <c r="DT7" s="25">
        <v>8.09</v>
      </c>
      <c r="DU7" s="25">
        <v>8.09</v>
      </c>
      <c r="DV7" s="25">
        <v>8.09</v>
      </c>
      <c r="DW7" s="25">
        <v>15.47</v>
      </c>
      <c r="DX7" s="25">
        <v>18.28</v>
      </c>
      <c r="DY7" s="25">
        <v>19.61</v>
      </c>
      <c r="DZ7" s="25">
        <v>20.73</v>
      </c>
      <c r="EA7" s="25">
        <v>22.86</v>
      </c>
      <c r="EB7" s="25">
        <v>24.31</v>
      </c>
      <c r="EC7" s="25">
        <v>26.78</v>
      </c>
      <c r="ED7" s="25">
        <v>0.17</v>
      </c>
      <c r="EE7" s="25">
        <v>0.3</v>
      </c>
      <c r="EF7" s="25">
        <v>0</v>
      </c>
      <c r="EG7" s="25">
        <v>0.04</v>
      </c>
      <c r="EH7" s="25">
        <v>0.08</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弓納持　正恵</cp:lastModifiedBy>
  <cp:lastPrinted>2026-01-22T08:51:08Z</cp:lastPrinted>
  <dcterms:created xsi:type="dcterms:W3CDTF">2025-12-12T09:16:51Z</dcterms:created>
  <dcterms:modified xsi:type="dcterms:W3CDTF">2026-03-02T05:16:26Z</dcterms:modified>
  <cp:category/>
</cp:coreProperties>
</file>