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5802C78C-8A3A-49C5-B68D-51414D837B59}" xr6:coauthVersionLast="47" xr6:coauthVersionMax="47" xr10:uidLastSave="{00000000-0000-0000-0000-000000000000}"/>
  <workbookProtection workbookAlgorithmName="SHA-512" workbookHashValue="mobYG3B32CC5pn/KfCQ7BVZWRYS6MVETOA1euMikk0ZxRr87VJNKRrt520eoeu7MmxtDEGgaBhyPWzxyk44JBQ==" workbookSaltValue="iBdxWThULps0D/kgUS8M6Q=="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BB10" i="4" s="1"/>
  <c r="V6" i="5"/>
  <c r="U6" i="5"/>
  <c r="AL10" i="4" s="1"/>
  <c r="T6" i="5"/>
  <c r="S6" i="5"/>
  <c r="R6" i="5"/>
  <c r="Q6" i="5"/>
  <c r="W10" i="4" s="1"/>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H85" i="4"/>
  <c r="G85" i="4"/>
  <c r="F85" i="4"/>
  <c r="AT10" i="4"/>
  <c r="P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<sst xmlns="http://schemas.openxmlformats.org/spreadsheetml/2006/main" count="228" uniqueCount="114">
  <si>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</si>
  <si>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</si>
  <si>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</si>
  <si>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</si>
  <si>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</si>
  <si>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</si>
  <si>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</si>
  <si>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</si>
  <si>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</si>
  <si>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</si>
  <si>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</si>
  <si>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</si>
  <si>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</si>
  <si>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</si>
  <si>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</si>
  <si>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</si>
  <si>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</si>
  <si>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</si>
  <si>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</si>
  <si>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</si>
  <si>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</si>
  <si>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</si>
  <si>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</si>
  <si>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</si>
  <si>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</si>
  <si>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</si>
  <si>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</si>
  <si>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</si>
  <si>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</si>
  <si>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</si>
  <si>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</si>
  <si>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</si>
  <si>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</si>
  <si>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</si>
  <si>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</si>
  <si>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</si>
  <si>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</si>
  <si>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</si>
  <si>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</si>
  <si>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</si>
  <si>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</si>
  <si>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</si>
  <si>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</si>
  <si>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</si>
  <si>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</si>
  <si>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</si>
  <si>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</si>
  <si>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</si>
  <si>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</si>
  <si>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</si>
  <si>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</si>
  <si>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</si>
  <si>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</si>
  <si>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</si>
  <si>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</si>
  <si>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</si>
  <si>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</si>
  <si>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</si>
  <si>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</si>
  <si>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</si>
  <si>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</si>
  <si>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</si>
  <si>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</si>
  <si>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</si>
  <si>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</si>
  <si>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</si>
  <si>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</si>
  <si>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</si>
  <si>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</si>
  <si>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</si>
  <si>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</si>
  <si>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</si>
  <si>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</si>
  <si>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</si>
  <si>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</si>
  <si>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</si>
  <si>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</si>
  <si>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</si>
  <si>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</si>
  <si>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</si>
  <si>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</si>
  <si>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</si>
  <si>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</si>
  <si>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</si>
  <si>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</si>
  <si>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</si>
  <si>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</si>
  <si>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</si>
  <si>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</si>
  <si>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</si>
  <si>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</si>
  <si>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</si>
  <si>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</si>
  <si>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原村</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</si>
  <si>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</si>
  <si>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</si>
  <si>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</si>
  <si>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</si>
  <si>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</si>
  <si>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</si>
  <si>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</si>
  <si>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</si>
  <si>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</si>
  <si>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</si>
  <si>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</si>
  <si>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</si>
  <si>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</si>
  <si>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</si>
  <si>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</si>
  <si>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</si>
  <si>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</si>
  <si>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①経常収支比率と⑤料金回収率については配水池の大規模修繕により一時的に100％を下回りましたが、③流動比率は100％を上回っており、②累積欠損金も０であることから、水道事業の財政状況は健全性であるといえます。
　④企業債残高対給水収益比率では、近年の新たな借入れが無いため、年々減少しています。
　⑥給水原価については、配水池の大規模修繕により増加しましたが、⑦施設利用率については近年大きな変動も無く、安定はしておりますが、⑧有収率は依然として類似団体平均より低く、今後給水管の耐用年数による布設替工事を行う予定もあり、将来に向けた料金改定等視野に入れて経営を行っていく必要があります。</t>
    <rPh sb="2" eb="4">
      <t>ケイジョウ</t>
    </rPh>
    <rPh sb="4" eb="8">
      <t>シュウシヒリツ</t>
    </rPh>
    <rPh sb="20" eb="23">
      <t>ハイスイチ</t>
    </rPh>
    <rPh sb="24" eb="29">
      <t>ダイキボシュウゼン</t>
    </rPh>
    <rPh sb="32" eb="35">
      <t>イチジテキ</t>
    </rPh>
    <rPh sb="41" eb="43">
      <t>シタマワ</t>
    </rPh>
    <rPh sb="50" eb="52">
      <t>リュウドウ</t>
    </rPh>
    <rPh sb="52" eb="54">
      <t>ヒリツ</t>
    </rPh>
    <rPh sb="60" eb="62">
      <t>ウワマワ</t>
    </rPh>
    <rPh sb="68" eb="70">
      <t>ルイセキ</t>
    </rPh>
    <rPh sb="70" eb="73">
      <t>ケッソンキン</t>
    </rPh>
    <rPh sb="83" eb="87">
      <t>スイドウジギョウ</t>
    </rPh>
    <rPh sb="88" eb="92">
      <t>ザイセイジョウキョウ</t>
    </rPh>
    <rPh sb="93" eb="96">
      <t>ケンゼンセイ</t>
    </rPh>
    <rPh sb="108" eb="111">
      <t>キギョウサイ</t>
    </rPh>
    <rPh sb="111" eb="113">
      <t>ザンダカ</t>
    </rPh>
    <rPh sb="113" eb="114">
      <t>タイ</t>
    </rPh>
    <rPh sb="114" eb="116">
      <t>キュウスイ</t>
    </rPh>
    <rPh sb="173" eb="175">
      <t>ゾウカ</t>
    </rPh>
    <rPh sb="182" eb="187">
      <t>シセツリヨウリツ</t>
    </rPh>
    <rPh sb="192" eb="194">
      <t>キンネン</t>
    </rPh>
    <rPh sb="194" eb="195">
      <t>オオ</t>
    </rPh>
    <rPh sb="197" eb="199">
      <t>ヘンドウ</t>
    </rPh>
    <rPh sb="200" eb="201">
      <t>ナ</t>
    </rPh>
    <rPh sb="203" eb="205">
      <t>アンテイ</t>
    </rPh>
    <rPh sb="215" eb="218">
      <t>ユウシュウリツ</t>
    </rPh>
    <rPh sb="219" eb="221">
      <t>イゼン</t>
    </rPh>
    <rPh sb="232" eb="233">
      <t>ヒク</t>
    </rPh>
    <rPh sb="235" eb="237">
      <t>コンゴ</t>
    </rPh>
    <rPh sb="237" eb="240">
      <t>キュウスイカン</t>
    </rPh>
    <rPh sb="241" eb="245">
      <t>タイヨウネンスウ</t>
    </rPh>
    <rPh sb="248" eb="251">
      <t>フセツガ</t>
    </rPh>
    <rPh sb="251" eb="253">
      <t>コウジ</t>
    </rPh>
    <rPh sb="254" eb="255">
      <t>オコナ</t>
    </rPh>
    <rPh sb="256" eb="258">
      <t>ヨテイ</t>
    </rPh>
    <rPh sb="262" eb="264">
      <t>ショウライ</t>
    </rPh>
    <rPh sb="265" eb="266">
      <t>ム</t>
    </rPh>
    <rPh sb="268" eb="270">
      <t>リョウキン</t>
    </rPh>
    <rPh sb="270" eb="273">
      <t>カイテイトウ</t>
    </rPh>
    <rPh sb="273" eb="275">
      <t>シヤ</t>
    </rPh>
    <rPh sb="276" eb="277">
      <t>イ</t>
    </rPh>
    <rPh sb="279" eb="281">
      <t>ケイエイ</t>
    </rPh>
    <rPh sb="282" eb="283">
      <t>オコナ</t>
    </rPh>
    <rPh sb="287" eb="289">
      <t>ヒツヨウ</t>
    </rPh>
    <phoneticPr fontId="4"/>
  </si>
  <si>
    <t>　現在の財政状況は健全な水準にあるといえますが、節水意識の高まりや人口減少による料金収入の減少が見込まれる一方で、施設・管路の老朽化による更新・修繕費用の増加が懸念されます。また、施設更新に携わる技術職員の不足が更新の遅れの原因となっていることや近年の急激な物価高騰による費用の増加も健全な経営への課題となっています。
　今後の給水人口や水需要の動向を注視しながら、健全経営が継続できるような水道料金の定期的な検討や人材確保・育成を行い、中長期的な設備投資計画により施設・管路の計画的な更新・修繕を進めていく必要があります。</t>
    <rPh sb="201" eb="204">
      <t>テイキテキ</t>
    </rPh>
    <rPh sb="208" eb="212">
      <t>ジンザイカクホ</t>
    </rPh>
    <rPh sb="213" eb="215">
      <t>イクセイ</t>
    </rPh>
    <phoneticPr fontId="4"/>
  </si>
  <si>
    <t>　①有形固定資産減価償却率は、全国平均値を上回っており、他事業体と比べて施設の老朽化が進んでいます。
　また、管路の状況については②管路経年化率は類似団体平均値より低いものの、③管路更新率から分かるように管路更新が進んでいない状況にあります。
　今後は、耐震化を含む水源・配水池等の大型施設・管路の更新費用が増加、経年劣化による修繕費用が増加することが見込まれるため、将来の見通しを立て、設備投資計画の策定を進めていく必要があります。</t>
    <rPh sb="73" eb="80">
      <t>ルイジダンタイヘイキンチ</t>
    </rPh>
    <rPh sb="82" eb="83">
      <t>ヒク</t>
    </rPh>
    <rPh sb="102" eb="104">
      <t>カンロ</t>
    </rPh>
    <rPh sb="107" eb="108">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</si>
</sst>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0.66</c:v>
                </c:pt>
                <c:pt idx="1">
                  <c:v>0.66</c:v>
                </c:pt>
                <c:pt idx="2">
                  <c:v>0.38</c:v>
                </c:pt>
                <c:pt idx="3">
                  <c:v>0.38</c:v>
                </c:pt>
                <c:pt idx="4">
                  <c:v>0.08</c:v>
                </c:pt>
              </c:numCache>
            </c:numRef>
          </c:val>
          <c:extLst>
            <c:ext xmlns:c16="http://schemas.microsoft.com/office/drawing/2014/chart" uri="{C3380CC4-5D6E-409C-BE32-E72D297353CC}">
              <c16:uniqueId val="{00000000-3A4D-48C8-AE9E-DD8288DB1586}"/>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3A4D-48C8-AE9E-DD8288DB1586}"/>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123.66</c:v>
                </c:pt>
                <c:pt idx="1">
                  <c:v>126.4</c:v>
                </c:pt>
                <c:pt idx="2">
                  <c:v>104.41</c:v>
                </c:pt>
                <c:pt idx="3">
                  <c:v>122.95</c:v>
                </c:pt>
                <c:pt idx="4">
                  <c:v>95.4</c:v>
                </c:pt>
              </c:numCache>
            </c:numRef>
          </c:val>
          <c:extLst>
            <c:ext xmlns:c16="http://schemas.microsoft.com/office/drawing/2014/chart" uri="{C3380CC4-5D6E-409C-BE32-E72D297353CC}">
              <c16:uniqueId val="{00000000-2AFB-4CBE-8C52-06B8AFDB334E}"/>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2AFB-4CBE-8C52-06B8AFDB334E}"/>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59.19</c:v>
                </c:pt>
                <c:pt idx="1">
                  <c:v>60.35</c:v>
                </c:pt>
                <c:pt idx="2">
                  <c:v>61.37</c:v>
                </c:pt>
                <c:pt idx="3">
                  <c:v>62.65</c:v>
                </c:pt>
                <c:pt idx="4">
                  <c:v>64.13</c:v>
                </c:pt>
              </c:numCache>
            </c:numRef>
          </c:val>
          <c:extLst>
            <c:ext xmlns:c16="http://schemas.microsoft.com/office/drawing/2014/chart" uri="{C3380CC4-5D6E-409C-BE32-E72D297353CC}">
              <c16:uniqueId val="{00000000-EFEA-49A6-B86D-27FD4601FFB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EFEA-49A6-B86D-27FD4601FFB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5.88</c:v>
                </c:pt>
                <c:pt idx="1">
                  <c:v>5.88</c:v>
                </c:pt>
                <c:pt idx="2">
                  <c:v>5.88</c:v>
                </c:pt>
                <c:pt idx="3">
                  <c:v>5.88</c:v>
                </c:pt>
                <c:pt idx="4">
                  <c:v>5.88</c:v>
                </c:pt>
              </c:numCache>
            </c:numRef>
          </c:val>
          <c:extLst>
            <c:ext xmlns:c16="http://schemas.microsoft.com/office/drawing/2014/chart" uri="{C3380CC4-5D6E-409C-BE32-E72D297353CC}">
              <c16:uniqueId val="{00000000-6443-4FCE-87DC-8F80A03E6D1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6443-4FCE-87DC-8F80A03E6D1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F24-4801-B7D2-7DE71D1EB381}"/>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8F24-4801-B7D2-7DE71D1EB381}"/>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4896.72</c:v>
                </c:pt>
                <c:pt idx="1">
                  <c:v>4401.1400000000003</c:v>
                </c:pt>
                <c:pt idx="2">
                  <c:v>6847.69</c:v>
                </c:pt>
                <c:pt idx="3">
                  <c:v>2199.46</c:v>
                </c:pt>
                <c:pt idx="4">
                  <c:v>6662.45</c:v>
                </c:pt>
              </c:numCache>
            </c:numRef>
          </c:val>
          <c:extLst>
            <c:ext xmlns:c16="http://schemas.microsoft.com/office/drawing/2014/chart" uri="{C3380CC4-5D6E-409C-BE32-E72D297353CC}">
              <c16:uniqueId val="{00000000-733F-4431-9263-44E712633986}"/>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733F-4431-9263-44E712633986}"/>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15.98</c:v>
                </c:pt>
                <c:pt idx="1">
                  <c:v>10.210000000000001</c:v>
                </c:pt>
                <c:pt idx="2">
                  <c:v>5.24</c:v>
                </c:pt>
                <c:pt idx="3">
                  <c:v>1.96</c:v>
                </c:pt>
                <c:pt idx="4">
                  <c:v>0.79</c:v>
                </c:pt>
              </c:numCache>
            </c:numRef>
          </c:val>
          <c:extLst>
            <c:ext xmlns:c16="http://schemas.microsoft.com/office/drawing/2014/chart" uri="{C3380CC4-5D6E-409C-BE32-E72D297353CC}">
              <c16:uniqueId val="{00000000-73E9-4817-9C76-183C00C2962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73E9-4817-9C76-183C00C2962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118.02</c:v>
                </c:pt>
                <c:pt idx="1">
                  <c:v>118.31</c:v>
                </c:pt>
                <c:pt idx="2">
                  <c:v>95.97</c:v>
                </c:pt>
                <c:pt idx="3">
                  <c:v>116.52</c:v>
                </c:pt>
                <c:pt idx="4">
                  <c:v>85.56</c:v>
                </c:pt>
              </c:numCache>
            </c:numRef>
          </c:val>
          <c:extLst>
            <c:ext xmlns:c16="http://schemas.microsoft.com/office/drawing/2014/chart" uri="{C3380CC4-5D6E-409C-BE32-E72D297353CC}">
              <c16:uniqueId val="{00000000-E1A8-410D-82C6-DA9255DD146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E1A8-410D-82C6-DA9255DD146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140.76</c:v>
                </c:pt>
                <c:pt idx="1">
                  <c:v>136.16999999999999</c:v>
                </c:pt>
                <c:pt idx="2">
                  <c:v>168.24</c:v>
                </c:pt>
                <c:pt idx="3">
                  <c:v>138.57</c:v>
                </c:pt>
                <c:pt idx="4">
                  <c:v>194.76</c:v>
                </c:pt>
              </c:numCache>
            </c:numRef>
          </c:val>
          <c:extLst>
            <c:ext xmlns:c16="http://schemas.microsoft.com/office/drawing/2014/chart" uri="{C3380CC4-5D6E-409C-BE32-E72D297353CC}">
              <c16:uniqueId val="{00000000-9332-4EED-B779-12595729054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9332-4EED-B779-12595729054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59.09</c:v>
                </c:pt>
                <c:pt idx="1">
                  <c:v>59.59</c:v>
                </c:pt>
                <c:pt idx="2">
                  <c:v>62.35</c:v>
                </c:pt>
                <c:pt idx="3">
                  <c:v>65.260000000000005</c:v>
                </c:pt>
                <c:pt idx="4">
                  <c:v>62.37</c:v>
                </c:pt>
              </c:numCache>
            </c:numRef>
          </c:val>
          <c:extLst>
            <c:ext xmlns:c16="http://schemas.microsoft.com/office/drawing/2014/chart" uri="{C3380CC4-5D6E-409C-BE32-E72D297353CC}">
              <c16:uniqueId val="{00000000-E501-48D0-9003-E7AFB021314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E501-48D0-9003-E7AFB021314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75.75</c:v>
                </c:pt>
                <c:pt idx="1">
                  <c:v>77.62</c:v>
                </c:pt>
                <c:pt idx="2">
                  <c:v>74.19</c:v>
                </c:pt>
                <c:pt idx="3">
                  <c:v>71.39</c:v>
                </c:pt>
                <c:pt idx="4">
                  <c:v>72.41</c:v>
                </c:pt>
              </c:numCache>
            </c:numRef>
          </c:val>
          <c:extLst>
            <c:ext xmlns:c16="http://schemas.microsoft.com/office/drawing/2014/chart" uri="{C3380CC4-5D6E-409C-BE32-E72D297353CC}">
              <c16:uniqueId val="{00000000-7196-48B1-AF7C-956B1DEF943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7196-48B1-AF7C-956B1DEF943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原村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A8</v>
      </c>
      <c r="X8" s="43"/>
      <c r="Y8" s="43"/>
      <c r="Z8" s="43"/>
      <c r="AA8" s="43"/>
      <c r="AB8" s="43"/>
      <c r="AC8" s="43"/>
      <c r="AD8" s="43" t="str">
        <f>データ!$M$6</f>
        <v>非設置</v>
      </c>
      <c r="AE8" s="43"/>
      <c r="AF8" s="43"/>
      <c r="AG8" s="43"/>
      <c r="AH8" s="43"/>
      <c r="AI8" s="43"/>
      <c r="AJ8" s="43"/>
      <c r="AK8" s="2"/>
      <c r="AL8" s="44">
        <f>データ!$R$6</f>
        <v>8090</v>
      </c>
      <c r="AM8" s="44"/>
      <c r="AN8" s="44"/>
      <c r="AO8" s="44"/>
      <c r="AP8" s="44"/>
      <c r="AQ8" s="44"/>
      <c r="AR8" s="44"/>
      <c r="AS8" s="44"/>
      <c r="AT8" s="45">
        <f>データ!$S$6</f>
        <v>43.26</v>
      </c>
      <c r="AU8" s="46"/>
      <c r="AV8" s="46"/>
      <c r="AW8" s="46"/>
      <c r="AX8" s="46"/>
      <c r="AY8" s="46"/>
      <c r="AZ8" s="46"/>
      <c r="BA8" s="46"/>
      <c r="BB8" s="47">
        <f>データ!$T$6</f>
        <v>187.01</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99.44</v>
      </c>
      <c r="J10" s="46"/>
      <c r="K10" s="46"/>
      <c r="L10" s="46"/>
      <c r="M10" s="46"/>
      <c r="N10" s="46"/>
      <c r="O10" s="80"/>
      <c r="P10" s="47">
        <f>データ!$P$6</f>
        <v>99.59</v>
      </c>
      <c r="Q10" s="47"/>
      <c r="R10" s="47"/>
      <c r="S10" s="47"/>
      <c r="T10" s="47"/>
      <c r="U10" s="47"/>
      <c r="V10" s="47"/>
      <c r="W10" s="44">
        <f>データ!$Q$6</f>
        <v>2640</v>
      </c>
      <c r="X10" s="44"/>
      <c r="Y10" s="44"/>
      <c r="Z10" s="44"/>
      <c r="AA10" s="44"/>
      <c r="AB10" s="44"/>
      <c r="AC10" s="44"/>
      <c r="AD10" s="2"/>
      <c r="AE10" s="2"/>
      <c r="AF10" s="2"/>
      <c r="AG10" s="2"/>
      <c r="AH10" s="2"/>
      <c r="AI10" s="2"/>
      <c r="AJ10" s="2"/>
      <c r="AK10" s="2"/>
      <c r="AL10" s="44">
        <f>データ!$U$6</f>
        <v>8020</v>
      </c>
      <c r="AM10" s="44"/>
      <c r="AN10" s="44"/>
      <c r="AO10" s="44"/>
      <c r="AP10" s="44"/>
      <c r="AQ10" s="44"/>
      <c r="AR10" s="44"/>
      <c r="AS10" s="44"/>
      <c r="AT10" s="45">
        <f>データ!$V$6</f>
        <v>34.86</v>
      </c>
      <c r="AU10" s="46"/>
      <c r="AV10" s="46"/>
      <c r="AW10" s="46"/>
      <c r="AX10" s="46"/>
      <c r="AY10" s="46"/>
      <c r="AZ10" s="46"/>
      <c r="BA10" s="46"/>
      <c r="BB10" s="47">
        <f>データ!$W$6</f>
        <v>230.06</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113</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7XzDVYOwsO9w5NYRBPCO+ANEA8i90rlM3FGw+VpF5OKPyYzKB3DC7GF+wb9AA2fU4sDZQWPwjdatZh6qt5WDEA==" saltValue="oB4OCKTn2qjijJuMOxsMj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203637</v>
      </c>
      <c r="D6" s="20">
        <f t="shared" si="3"/>
        <v>46</v>
      </c>
      <c r="E6" s="20">
        <f t="shared" si="3"/>
        <v>1</v>
      </c>
      <c r="F6" s="20">
        <f t="shared" si="3"/>
        <v>0</v>
      </c>
      <c r="G6" s="20">
        <f t="shared" si="3"/>
        <v>1</v>
      </c>
      <c r="H6" s="20" t="str">
        <f t="shared" si="3"/>
        <v>長野県　原村</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99.44</v>
      </c>
      <c r="P6" s="21">
        <f t="shared" si="3"/>
        <v>99.59</v>
      </c>
      <c r="Q6" s="21">
        <f t="shared" si="3"/>
        <v>2640</v>
      </c>
      <c r="R6" s="21">
        <f t="shared" si="3"/>
        <v>8090</v>
      </c>
      <c r="S6" s="21">
        <f t="shared" si="3"/>
        <v>43.26</v>
      </c>
      <c r="T6" s="21">
        <f t="shared" si="3"/>
        <v>187.01</v>
      </c>
      <c r="U6" s="21">
        <f t="shared" si="3"/>
        <v>8020</v>
      </c>
      <c r="V6" s="21">
        <f t="shared" si="3"/>
        <v>34.86</v>
      </c>
      <c r="W6" s="21">
        <f t="shared" si="3"/>
        <v>230.06</v>
      </c>
      <c r="X6" s="22">
        <f>IF(X7="",NA(),X7)</f>
        <v>123.66</v>
      </c>
      <c r="Y6" s="22">
        <f t="shared" ref="Y6:AG6" si="4">IF(Y7="",NA(),Y7)</f>
        <v>126.4</v>
      </c>
      <c r="Z6" s="22">
        <f t="shared" si="4"/>
        <v>104.41</v>
      </c>
      <c r="AA6" s="22">
        <f t="shared" si="4"/>
        <v>122.95</v>
      </c>
      <c r="AB6" s="22">
        <f t="shared" si="4"/>
        <v>95.4</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4896.72</v>
      </c>
      <c r="AU6" s="22">
        <f t="shared" ref="AU6:BC6" si="6">IF(AU7="",NA(),AU7)</f>
        <v>4401.1400000000003</v>
      </c>
      <c r="AV6" s="22">
        <f t="shared" si="6"/>
        <v>6847.69</v>
      </c>
      <c r="AW6" s="22">
        <f t="shared" si="6"/>
        <v>2199.46</v>
      </c>
      <c r="AX6" s="22">
        <f t="shared" si="6"/>
        <v>6662.45</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15.98</v>
      </c>
      <c r="BF6" s="22">
        <f t="shared" ref="BF6:BN6" si="7">IF(BF7="",NA(),BF7)</f>
        <v>10.210000000000001</v>
      </c>
      <c r="BG6" s="22">
        <f t="shared" si="7"/>
        <v>5.24</v>
      </c>
      <c r="BH6" s="22">
        <f t="shared" si="7"/>
        <v>1.96</v>
      </c>
      <c r="BI6" s="22">
        <f t="shared" si="7"/>
        <v>0.79</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118.02</v>
      </c>
      <c r="BQ6" s="22">
        <f t="shared" ref="BQ6:BY6" si="8">IF(BQ7="",NA(),BQ7)</f>
        <v>118.31</v>
      </c>
      <c r="BR6" s="22">
        <f t="shared" si="8"/>
        <v>95.97</v>
      </c>
      <c r="BS6" s="22">
        <f t="shared" si="8"/>
        <v>116.52</v>
      </c>
      <c r="BT6" s="22">
        <f t="shared" si="8"/>
        <v>85.56</v>
      </c>
      <c r="BU6" s="22">
        <f t="shared" si="8"/>
        <v>82.78</v>
      </c>
      <c r="BV6" s="22">
        <f t="shared" si="8"/>
        <v>84.82</v>
      </c>
      <c r="BW6" s="22">
        <f t="shared" si="8"/>
        <v>82.29</v>
      </c>
      <c r="BX6" s="22">
        <f t="shared" si="8"/>
        <v>84.16</v>
      </c>
      <c r="BY6" s="22">
        <f t="shared" si="8"/>
        <v>81.45</v>
      </c>
      <c r="BZ6" s="21" t="str">
        <f>IF(BZ7="","",IF(BZ7="-","【-】","【"&amp;SUBSTITUTE(TEXT(BZ7,"#,##0.00"),"-","△")&amp;"】"))</f>
        <v>【97.59】</v>
      </c>
      <c r="CA6" s="22">
        <f>IF(CA7="",NA(),CA7)</f>
        <v>140.76</v>
      </c>
      <c r="CB6" s="22">
        <f t="shared" ref="CB6:CJ6" si="9">IF(CB7="",NA(),CB7)</f>
        <v>136.16999999999999</v>
      </c>
      <c r="CC6" s="22">
        <f t="shared" si="9"/>
        <v>168.24</v>
      </c>
      <c r="CD6" s="22">
        <f t="shared" si="9"/>
        <v>138.57</v>
      </c>
      <c r="CE6" s="22">
        <f t="shared" si="9"/>
        <v>194.76</v>
      </c>
      <c r="CF6" s="22">
        <f t="shared" si="9"/>
        <v>225.09</v>
      </c>
      <c r="CG6" s="22">
        <f t="shared" si="9"/>
        <v>224.82</v>
      </c>
      <c r="CH6" s="22">
        <f t="shared" si="9"/>
        <v>230.85</v>
      </c>
      <c r="CI6" s="22">
        <f t="shared" si="9"/>
        <v>230.21</v>
      </c>
      <c r="CJ6" s="22">
        <f t="shared" si="9"/>
        <v>240.31</v>
      </c>
      <c r="CK6" s="21" t="str">
        <f>IF(CK7="","",IF(CK7="-","【-】","【"&amp;SUBSTITUTE(TEXT(CK7,"#,##0.00"),"-","△")&amp;"】"))</f>
        <v>【181.66】</v>
      </c>
      <c r="CL6" s="22">
        <f>IF(CL7="",NA(),CL7)</f>
        <v>59.09</v>
      </c>
      <c r="CM6" s="22">
        <f t="shared" ref="CM6:CU6" si="10">IF(CM7="",NA(),CM7)</f>
        <v>59.59</v>
      </c>
      <c r="CN6" s="22">
        <f t="shared" si="10"/>
        <v>62.35</v>
      </c>
      <c r="CO6" s="22">
        <f t="shared" si="10"/>
        <v>65.260000000000005</v>
      </c>
      <c r="CP6" s="22">
        <f t="shared" si="10"/>
        <v>62.37</v>
      </c>
      <c r="CQ6" s="22">
        <f t="shared" si="10"/>
        <v>49.38</v>
      </c>
      <c r="CR6" s="22">
        <f t="shared" si="10"/>
        <v>50.09</v>
      </c>
      <c r="CS6" s="22">
        <f t="shared" si="10"/>
        <v>50.1</v>
      </c>
      <c r="CT6" s="22">
        <f t="shared" si="10"/>
        <v>49.76</v>
      </c>
      <c r="CU6" s="22">
        <f t="shared" si="10"/>
        <v>49.74</v>
      </c>
      <c r="CV6" s="21" t="str">
        <f>IF(CV7="","",IF(CV7="-","【-】","【"&amp;SUBSTITUTE(TEXT(CV7,"#,##0.00"),"-","△")&amp;"】"))</f>
        <v>【60.21】</v>
      </c>
      <c r="CW6" s="22">
        <f>IF(CW7="",NA(),CW7)</f>
        <v>75.75</v>
      </c>
      <c r="CX6" s="22">
        <f t="shared" ref="CX6:DF6" si="11">IF(CX7="",NA(),CX7)</f>
        <v>77.62</v>
      </c>
      <c r="CY6" s="22">
        <f t="shared" si="11"/>
        <v>74.19</v>
      </c>
      <c r="CZ6" s="22">
        <f t="shared" si="11"/>
        <v>71.39</v>
      </c>
      <c r="DA6" s="22">
        <f t="shared" si="11"/>
        <v>72.41</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59.19</v>
      </c>
      <c r="DI6" s="22">
        <f t="shared" ref="DI6:DQ6" si="12">IF(DI7="",NA(),DI7)</f>
        <v>60.35</v>
      </c>
      <c r="DJ6" s="22">
        <f t="shared" si="12"/>
        <v>61.37</v>
      </c>
      <c r="DK6" s="22">
        <f t="shared" si="12"/>
        <v>62.65</v>
      </c>
      <c r="DL6" s="22">
        <f t="shared" si="12"/>
        <v>64.13</v>
      </c>
      <c r="DM6" s="22">
        <f t="shared" si="12"/>
        <v>47.5</v>
      </c>
      <c r="DN6" s="22">
        <f t="shared" si="12"/>
        <v>48.41</v>
      </c>
      <c r="DO6" s="22">
        <f t="shared" si="12"/>
        <v>50.02</v>
      </c>
      <c r="DP6" s="22">
        <f t="shared" si="12"/>
        <v>51.38</v>
      </c>
      <c r="DQ6" s="22">
        <f t="shared" si="12"/>
        <v>52.3</v>
      </c>
      <c r="DR6" s="21" t="str">
        <f>IF(DR7="","",IF(DR7="-","【-】","【"&amp;SUBSTITUTE(TEXT(DR7,"#,##0.00"),"-","△")&amp;"】"))</f>
        <v>【52.41】</v>
      </c>
      <c r="DS6" s="22">
        <f>IF(DS7="",NA(),DS7)</f>
        <v>5.88</v>
      </c>
      <c r="DT6" s="22">
        <f t="shared" ref="DT6:EB6" si="13">IF(DT7="",NA(),DT7)</f>
        <v>5.88</v>
      </c>
      <c r="DU6" s="22">
        <f t="shared" si="13"/>
        <v>5.88</v>
      </c>
      <c r="DV6" s="22">
        <f t="shared" si="13"/>
        <v>5.88</v>
      </c>
      <c r="DW6" s="22">
        <f t="shared" si="13"/>
        <v>5.88</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0.66</v>
      </c>
      <c r="EE6" s="22">
        <f t="shared" ref="EE6:EM6" si="14">IF(EE7="",NA(),EE7)</f>
        <v>0.66</v>
      </c>
      <c r="EF6" s="22">
        <f t="shared" si="14"/>
        <v>0.38</v>
      </c>
      <c r="EG6" s="22">
        <f t="shared" si="14"/>
        <v>0.38</v>
      </c>
      <c r="EH6" s="22">
        <f t="shared" si="14"/>
        <v>0.08</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2">
      <c r="A7" s="15"/>
      <c r="B7" s="24">
        <v>2024</v>
      </c>
      <c r="C7" s="24">
        <v>203637</v>
      </c>
      <c r="D7" s="24">
        <v>46</v>
      </c>
      <c r="E7" s="24">
        <v>1</v>
      </c>
      <c r="F7" s="24">
        <v>0</v>
      </c>
      <c r="G7" s="24">
        <v>1</v>
      </c>
      <c r="H7" s="24" t="s">
        <v>93</v>
      </c>
      <c r="I7" s="24" t="s">
        <v>94</v>
      </c>
      <c r="J7" s="24" t="s">
        <v>95</v>
      </c>
      <c r="K7" s="24" t="s">
        <v>96</v>
      </c>
      <c r="L7" s="24" t="s">
        <v>97</v>
      </c>
      <c r="M7" s="24" t="s">
        <v>98</v>
      </c>
      <c r="N7" s="25" t="s">
        <v>99</v>
      </c>
      <c r="O7" s="25">
        <v>99.44</v>
      </c>
      <c r="P7" s="25">
        <v>99.59</v>
      </c>
      <c r="Q7" s="25">
        <v>2640</v>
      </c>
      <c r="R7" s="25">
        <v>8090</v>
      </c>
      <c r="S7" s="25">
        <v>43.26</v>
      </c>
      <c r="T7" s="25">
        <v>187.01</v>
      </c>
      <c r="U7" s="25">
        <v>8020</v>
      </c>
      <c r="V7" s="25">
        <v>34.86</v>
      </c>
      <c r="W7" s="25">
        <v>230.06</v>
      </c>
      <c r="X7" s="25">
        <v>123.66</v>
      </c>
      <c r="Y7" s="25">
        <v>126.4</v>
      </c>
      <c r="Z7" s="25">
        <v>104.41</v>
      </c>
      <c r="AA7" s="25">
        <v>122.95</v>
      </c>
      <c r="AB7" s="25">
        <v>95.4</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4896.72</v>
      </c>
      <c r="AU7" s="25">
        <v>4401.1400000000003</v>
      </c>
      <c r="AV7" s="25">
        <v>6847.69</v>
      </c>
      <c r="AW7" s="25">
        <v>2199.46</v>
      </c>
      <c r="AX7" s="25">
        <v>6662.45</v>
      </c>
      <c r="AY7" s="25">
        <v>305.08</v>
      </c>
      <c r="AZ7" s="25">
        <v>305.33999999999997</v>
      </c>
      <c r="BA7" s="25">
        <v>310.01</v>
      </c>
      <c r="BB7" s="25">
        <v>311.12</v>
      </c>
      <c r="BC7" s="25">
        <v>293.51</v>
      </c>
      <c r="BD7" s="25">
        <v>239.69</v>
      </c>
      <c r="BE7" s="25">
        <v>15.98</v>
      </c>
      <c r="BF7" s="25">
        <v>10.210000000000001</v>
      </c>
      <c r="BG7" s="25">
        <v>5.24</v>
      </c>
      <c r="BH7" s="25">
        <v>1.96</v>
      </c>
      <c r="BI7" s="25">
        <v>0.79</v>
      </c>
      <c r="BJ7" s="25">
        <v>585.59</v>
      </c>
      <c r="BK7" s="25">
        <v>561.34</v>
      </c>
      <c r="BL7" s="25">
        <v>538.33000000000004</v>
      </c>
      <c r="BM7" s="25">
        <v>515.14</v>
      </c>
      <c r="BN7" s="25">
        <v>498.34</v>
      </c>
      <c r="BO7" s="25">
        <v>264.86</v>
      </c>
      <c r="BP7" s="25">
        <v>118.02</v>
      </c>
      <c r="BQ7" s="25">
        <v>118.31</v>
      </c>
      <c r="BR7" s="25">
        <v>95.97</v>
      </c>
      <c r="BS7" s="25">
        <v>116.52</v>
      </c>
      <c r="BT7" s="25">
        <v>85.56</v>
      </c>
      <c r="BU7" s="25">
        <v>82.78</v>
      </c>
      <c r="BV7" s="25">
        <v>84.82</v>
      </c>
      <c r="BW7" s="25">
        <v>82.29</v>
      </c>
      <c r="BX7" s="25">
        <v>84.16</v>
      </c>
      <c r="BY7" s="25">
        <v>81.45</v>
      </c>
      <c r="BZ7" s="25">
        <v>97.59</v>
      </c>
      <c r="CA7" s="25">
        <v>140.76</v>
      </c>
      <c r="CB7" s="25">
        <v>136.16999999999999</v>
      </c>
      <c r="CC7" s="25">
        <v>168.24</v>
      </c>
      <c r="CD7" s="25">
        <v>138.57</v>
      </c>
      <c r="CE7" s="25">
        <v>194.76</v>
      </c>
      <c r="CF7" s="25">
        <v>225.09</v>
      </c>
      <c r="CG7" s="25">
        <v>224.82</v>
      </c>
      <c r="CH7" s="25">
        <v>230.85</v>
      </c>
      <c r="CI7" s="25">
        <v>230.21</v>
      </c>
      <c r="CJ7" s="25">
        <v>240.31</v>
      </c>
      <c r="CK7" s="25">
        <v>181.66</v>
      </c>
      <c r="CL7" s="25">
        <v>59.09</v>
      </c>
      <c r="CM7" s="25">
        <v>59.59</v>
      </c>
      <c r="CN7" s="25">
        <v>62.35</v>
      </c>
      <c r="CO7" s="25">
        <v>65.260000000000005</v>
      </c>
      <c r="CP7" s="25">
        <v>62.37</v>
      </c>
      <c r="CQ7" s="25">
        <v>49.38</v>
      </c>
      <c r="CR7" s="25">
        <v>50.09</v>
      </c>
      <c r="CS7" s="25">
        <v>50.1</v>
      </c>
      <c r="CT7" s="25">
        <v>49.76</v>
      </c>
      <c r="CU7" s="25">
        <v>49.74</v>
      </c>
      <c r="CV7" s="25">
        <v>60.21</v>
      </c>
      <c r="CW7" s="25">
        <v>75.75</v>
      </c>
      <c r="CX7" s="25">
        <v>77.62</v>
      </c>
      <c r="CY7" s="25">
        <v>74.19</v>
      </c>
      <c r="CZ7" s="25">
        <v>71.39</v>
      </c>
      <c r="DA7" s="25">
        <v>72.41</v>
      </c>
      <c r="DB7" s="25">
        <v>78.010000000000005</v>
      </c>
      <c r="DC7" s="25">
        <v>77.599999999999994</v>
      </c>
      <c r="DD7" s="25">
        <v>77.3</v>
      </c>
      <c r="DE7" s="25">
        <v>76.64</v>
      </c>
      <c r="DF7" s="25">
        <v>75.37</v>
      </c>
      <c r="DG7" s="25">
        <v>89.21</v>
      </c>
      <c r="DH7" s="25">
        <v>59.19</v>
      </c>
      <c r="DI7" s="25">
        <v>60.35</v>
      </c>
      <c r="DJ7" s="25">
        <v>61.37</v>
      </c>
      <c r="DK7" s="25">
        <v>62.65</v>
      </c>
      <c r="DL7" s="25">
        <v>64.13</v>
      </c>
      <c r="DM7" s="25">
        <v>47.5</v>
      </c>
      <c r="DN7" s="25">
        <v>48.41</v>
      </c>
      <c r="DO7" s="25">
        <v>50.02</v>
      </c>
      <c r="DP7" s="25">
        <v>51.38</v>
      </c>
      <c r="DQ7" s="25">
        <v>52.3</v>
      </c>
      <c r="DR7" s="25">
        <v>52.41</v>
      </c>
      <c r="DS7" s="25">
        <v>5.88</v>
      </c>
      <c r="DT7" s="25">
        <v>5.88</v>
      </c>
      <c r="DU7" s="25">
        <v>5.88</v>
      </c>
      <c r="DV7" s="25">
        <v>5.88</v>
      </c>
      <c r="DW7" s="25">
        <v>5.88</v>
      </c>
      <c r="DX7" s="25">
        <v>17.399999999999999</v>
      </c>
      <c r="DY7" s="25">
        <v>18.64</v>
      </c>
      <c r="DZ7" s="25">
        <v>19.510000000000002</v>
      </c>
      <c r="EA7" s="25">
        <v>21.6</v>
      </c>
      <c r="EB7" s="25">
        <v>23.36</v>
      </c>
      <c r="EC7" s="25">
        <v>26.78</v>
      </c>
      <c r="ED7" s="25">
        <v>0.66</v>
      </c>
      <c r="EE7" s="25">
        <v>0.66</v>
      </c>
      <c r="EF7" s="25">
        <v>0.38</v>
      </c>
      <c r="EG7" s="25">
        <v>0.38</v>
      </c>
      <c r="EH7" s="25">
        <v>0.08</v>
      </c>
      <c r="EI7" s="25">
        <v>0.4</v>
      </c>
      <c r="EJ7" s="25">
        <v>0.36</v>
      </c>
      <c r="EK7" s="25">
        <v>0.56999999999999995</v>
      </c>
      <c r="EL7" s="25">
        <v>0.56000000000000005</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109</v>
      </c>
      <c r="E13" t="s">
        <v>107</v>
      </c>
      <c r="F13" t="s">
        <v>108</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dcterms:created xsi:type="dcterms:W3CDTF">2025-12-12T09:16:50Z</dcterms:created>
  <dcterms:modified xsi:type="dcterms:W3CDTF">2026-02-20T02:49:18Z</dcterms:modified>
  <cp:category/>
</cp:coreProperties>
</file>