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362f3\共有書庫\06上下水道課\②庶務経理係\○02_予算・決算・消費税・監査・操出基準・経営分析\05_経営比較分析表(公表）\R07\提出用データ\"/>
    </mc:Choice>
  </mc:AlternateContent>
  <workbookProtection workbookAlgorithmName="SHA-512" workbookHashValue="KsJpfgcLQpvw6IZaCzTl+9emiHB2Su/h30PvS8nw9b/3+15kcEjnJ3pJUeBMmOSYq+Ns7IIT1dIM3NoyqzPLxw==" workbookSaltValue="YMgEfdrw6fJZKdKFyJYld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H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<sst xmlns="http://schemas.openxmlformats.org/spreadsheetml/2006/main" count="228" uniqueCount="112">
  <si>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</si>
  <si>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</si>
  <si>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</si>
  <si>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</si>
  <si>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</si>
  <si>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</si>
  <si>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</si>
  <si>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</si>
  <si>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</si>
  <si>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</si>
  <si>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</si>
  <si>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</si>
  <si>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</si>
  <si>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</si>
  <si>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</si>
  <si>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</si>
  <si>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</si>
  <si>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</si>
  <si>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</si>
  <si>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</si>
  <si>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</si>
  <si>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</si>
  <si>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</si>
  <si>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</si>
  <si>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</si>
  <si>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</si>
  <si>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</si>
  <si>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</si>
  <si>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</si>
  <si>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</si>
  <si>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</si>
  <si>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</si>
  <si>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</si>
  <si>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</si>
  <si>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</si>
  <si>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</si>
  <si>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</si>
  <si>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</si>
  <si>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</si>
  <si>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</si>
  <si>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</si>
  <si>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</si>
  <si>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</si>
  <si>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</si>
  <si>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</si>
  <si>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</si>
  <si>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</si>
  <si>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</si>
  <si>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</si>
  <si>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</si>
  <si>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</si>
  <si>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</si>
  <si>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</si>
  <si>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</si>
  <si>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</si>
  <si>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</si>
  <si>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</si>
  <si>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</si>
  <si>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</si>
  <si>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</si>
  <si>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</si>
  <si>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</si>
  <si>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</si>
  <si>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</si>
  <si>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</si>
  <si>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</si>
  <si>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</si>
  <si>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</si>
  <si>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</si>
  <si>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</si>
  <si>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</si>
  <si>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</si>
  <si>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</si>
  <si>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</si>
  <si>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</si>
  <si>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</si>
  <si>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</si>
  <si>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</si>
  <si>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</si>
  <si>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</si>
  <si>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</si>
  <si>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</si>
  <si>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</si>
  <si>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</si>
  <si>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</si>
  <si>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</si>
  <si>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</si>
  <si>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</si>
  <si>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</si>
  <si>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</si>
  <si>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</si>
  <si>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</si>
  <si>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</si>
  <si>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富士見町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</si>
  <si>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</si>
  <si>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</si>
  <si>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</si>
  <si>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</si>
  <si>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</si>
  <si>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</si>
  <si>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</si>
  <si>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</si>
  <si>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</si>
  <si>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</si>
  <si>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</si>
  <si>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</si>
  <si>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</si>
  <si>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</si>
  <si>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</si>
  <si>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固定資産の老朽化が進んでおり、法定耐用年数を経過した管路延長がが年々増加しています。
アセットマネジメント計画に基づき老朽化した管路の更新を進めます。</t>
    <rPh sb="5" eb="8">
      <t>ロウキュウカ</t>
    </rPh>
    <rPh sb="9" eb="10">
      <t>スス</t>
    </rPh>
    <rPh sb="32" eb="34">
      <t>ネンネン</t>
    </rPh>
    <rPh sb="59" eb="62">
      <t>ロウキュウカ</t>
    </rPh>
    <phoneticPr fontId="4"/>
  </si>
  <si>
    <t>①
人口減少に伴う減収と、物価高騰による経費増により、経常収支比率は低下傾向にあります。定期点検に基づく「計画的な修繕」を進めていくことで、大規模修繕による高額なコスト抑えながら資産を長持ちさせることで、経費削減に取組みます。
②
累積欠損金は、複数年にわたり発生していません。
③
流動比率は、類似団体平均を上回っています。当面の資金繰りに不安はありません。
④
大規模事業に伴う企業債の借入を行ったため、企業債残高対給水収益比率は上昇しましたが、類似団体平均を下回っており、また、令和6年度の料金改定に伴い料金収入の確保しました。
⑤・⑥
料金回収率は100％を上回っており、また、令和6年度の料金改定を行い料金収入を確保しました。給水原価は、既存資産の撤去費用が増加したことで上昇しましたが、引き続き経費削減に取組みます。
⑦・⑧
施設の配水能力に対して配水量の割合は高く、施設を効率的に利用しています。有収率は、重要管路及び老朽管路の布設替えや耐震化を進めているため、改善されました。</t>
    <rPh sb="7" eb="8">
      <t>トモナ</t>
    </rPh>
    <rPh sb="27" eb="29">
      <t>ケイジョウ</t>
    </rPh>
    <rPh sb="29" eb="31">
      <t>シュウシ</t>
    </rPh>
    <rPh sb="31" eb="33">
      <t>ヒリツ</t>
    </rPh>
    <rPh sb="61" eb="62">
      <t>スス</t>
    </rPh>
    <rPh sb="84" eb="85">
      <t>オサ</t>
    </rPh>
    <rPh sb="102" eb="104">
      <t>ケイヒ</t>
    </rPh>
    <rPh sb="104" eb="106">
      <t>サクゲン</t>
    </rPh>
    <rPh sb="107" eb="109">
      <t>トリク</t>
    </rPh>
    <rPh sb="116" eb="118">
      <t>ルイセキ</t>
    </rPh>
    <rPh sb="118" eb="120">
      <t>ケッソン</t>
    </rPh>
    <rPh sb="120" eb="121">
      <t>キン</t>
    </rPh>
    <rPh sb="123" eb="125">
      <t>フクスウ</t>
    </rPh>
    <rPh sb="125" eb="126">
      <t>ネン</t>
    </rPh>
    <rPh sb="130" eb="132">
      <t>ハッセイ</t>
    </rPh>
    <rPh sb="183" eb="184">
      <t>ダイ</t>
    </rPh>
    <rPh sb="184" eb="186">
      <t>キボ</t>
    </rPh>
    <rPh sb="186" eb="188">
      <t>ジギョウ</t>
    </rPh>
    <rPh sb="189" eb="190">
      <t>トモナ</t>
    </rPh>
    <rPh sb="191" eb="193">
      <t>キギョウ</t>
    </rPh>
    <rPh sb="193" eb="194">
      <t>サイ</t>
    </rPh>
    <rPh sb="195" eb="197">
      <t>カリイレ</t>
    </rPh>
    <rPh sb="198" eb="199">
      <t>オコナ</t>
    </rPh>
    <rPh sb="204" eb="206">
      <t>キギョウ</t>
    </rPh>
    <rPh sb="206" eb="207">
      <t>サイ</t>
    </rPh>
    <rPh sb="207" eb="209">
      <t>ザンダカ</t>
    </rPh>
    <rPh sb="209" eb="210">
      <t>タイ</t>
    </rPh>
    <rPh sb="210" eb="212">
      <t>キュウスイ</t>
    </rPh>
    <rPh sb="212" eb="214">
      <t>シュウエキ</t>
    </rPh>
    <rPh sb="214" eb="216">
      <t>ヒリツ</t>
    </rPh>
    <rPh sb="217" eb="219">
      <t>ジョウショウ</t>
    </rPh>
    <rPh sb="225" eb="227">
      <t>ルイジ</t>
    </rPh>
    <rPh sb="227" eb="229">
      <t>ダンタイ</t>
    </rPh>
    <rPh sb="229" eb="231">
      <t>ヘイキン</t>
    </rPh>
    <rPh sb="232" eb="234">
      <t>シタマワ</t>
    </rPh>
    <rPh sb="242" eb="244">
      <t>レイワ</t>
    </rPh>
    <rPh sb="245" eb="246">
      <t>ネン</t>
    </rPh>
    <rPh sb="248" eb="250">
      <t>リョウキン</t>
    </rPh>
    <rPh sb="250" eb="252">
      <t>カイテイ</t>
    </rPh>
    <rPh sb="253" eb="254">
      <t>トモナ</t>
    </rPh>
    <rPh sb="272" eb="274">
      <t>リョウキン</t>
    </rPh>
    <rPh sb="274" eb="276">
      <t>カイシュウ</t>
    </rPh>
    <rPh sb="276" eb="277">
      <t>リツ</t>
    </rPh>
    <rPh sb="283" eb="285">
      <t>ウワマワ</t>
    </rPh>
    <rPh sb="293" eb="295">
      <t>レイワ</t>
    </rPh>
    <rPh sb="296" eb="298">
      <t>ネンド</t>
    </rPh>
    <rPh sb="299" eb="301">
      <t>リョウキン</t>
    </rPh>
    <rPh sb="301" eb="303">
      <t>カイテイ</t>
    </rPh>
    <rPh sb="304" eb="305">
      <t>オコナ</t>
    </rPh>
    <rPh sb="306" eb="308">
      <t>リョウキン</t>
    </rPh>
    <rPh sb="308" eb="310">
      <t>シュウニュウ</t>
    </rPh>
    <rPh sb="311" eb="313">
      <t>カクホ</t>
    </rPh>
    <rPh sb="318" eb="320">
      <t>キュウスイ</t>
    </rPh>
    <rPh sb="320" eb="322">
      <t>ゲンカ</t>
    </rPh>
    <rPh sb="324" eb="326">
      <t>キゾン</t>
    </rPh>
    <rPh sb="326" eb="328">
      <t>シサン</t>
    </rPh>
    <rPh sb="334" eb="336">
      <t>ゾウカ</t>
    </rPh>
    <rPh sb="341" eb="343">
      <t>ジョウショウ</t>
    </rPh>
    <rPh sb="349" eb="350">
      <t>ヒ</t>
    </rPh>
    <rPh sb="351" eb="352">
      <t>ツヅ</t>
    </rPh>
    <rPh sb="353" eb="355">
      <t>ケイヒ</t>
    </rPh>
    <rPh sb="355" eb="357">
      <t>サクゲン</t>
    </rPh>
    <rPh sb="358" eb="360">
      <t>トリク</t>
    </rPh>
    <rPh sb="405" eb="408">
      <t>ユウシュウリツ</t>
    </rPh>
    <rPh sb="410" eb="412">
      <t>ジュウヨウ</t>
    </rPh>
    <rPh sb="412" eb="414">
      <t>カンロ</t>
    </rPh>
    <rPh sb="414" eb="415">
      <t>オヨ</t>
    </rPh>
    <rPh sb="416" eb="418">
      <t>ロウキュウ</t>
    </rPh>
    <rPh sb="418" eb="420">
      <t>カンロ</t>
    </rPh>
    <rPh sb="421" eb="423">
      <t>フセツ</t>
    </rPh>
    <rPh sb="423" eb="424">
      <t>カ</t>
    </rPh>
    <rPh sb="426" eb="428">
      <t>タイシン</t>
    </rPh>
    <rPh sb="428" eb="429">
      <t>カ</t>
    </rPh>
    <rPh sb="430" eb="431">
      <t>スス</t>
    </rPh>
    <rPh sb="438" eb="440">
      <t>カイゼン</t>
    </rPh>
    <phoneticPr fontId="4"/>
  </si>
  <si>
    <t xml:space="preserve">現在は収益比率が100％を超え、給水に係る費用も給水収益で賄えていることから、健全な経営状態にあり、令和6年度の料金改定で収入基盤も確保しました。しかし、人口減少に伴い料金収入は減少する見込みであり、新しい浄水施設の稼働と老朽化に伴う更新需要の増加、物価高騰や給与費などの経費の増加に加え、専門人材の確保困難など、経営環境は厳しさを増しています。
アセットマネジメント計画の中長期的な財政収支見通しのもと、管路更新や老朽化対策を着実に進めて有収率の向上を図るとともに、経費削減に努め、将来にわたり持続可能な事業運営に努めます。
</t>
    <rPh sb="132" eb="133">
      <t>ヒ</t>
    </rPh>
    <rPh sb="136" eb="138">
      <t>ケイヒ</t>
    </rPh>
    <rPh sb="139" eb="141">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</si>
</sst>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0.31</c:v>
                </c:pt>
                <c:pt idx="1">
                  <c:v>0.46</c:v>
                </c:pt>
                <c:pt idx="2">
                  <c:v>0.4</c:v>
                </c:pt>
                <c:pt idx="3">
                  <c:v>0.43</c:v>
                </c:pt>
                <c:pt idx="4">
                  <c:v>0.32</c:v>
                </c:pt>
              </c:numCache>
            </c:numRef>
          </c:val>
          <c:extLst>
            <c:ext xmlns:c16="http://schemas.microsoft.com/office/drawing/2014/chart" uri="{C3380CC4-5D6E-409C-BE32-E72D297353CC}">
              <c16:uniqueId val="{00000000-CE9C-4CCC-8460-47ED8A7CFE2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CE9C-4CCC-8460-47ED8A7CFE2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118.26</c:v>
                </c:pt>
                <c:pt idx="1">
                  <c:v>119.38</c:v>
                </c:pt>
                <c:pt idx="2">
                  <c:v>116.85</c:v>
                </c:pt>
                <c:pt idx="3">
                  <c:v>121.35</c:v>
                </c:pt>
                <c:pt idx="4">
                  <c:v>116.2</c:v>
                </c:pt>
              </c:numCache>
            </c:numRef>
          </c:val>
          <c:extLst>
            <c:ext xmlns:c16="http://schemas.microsoft.com/office/drawing/2014/chart" uri="{C3380CC4-5D6E-409C-BE32-E72D297353CC}">
              <c16:uniqueId val="{00000000-6EF4-4C31-B881-4DD6F454035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6EF4-4C31-B881-4DD6F454035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60.33</c:v>
                </c:pt>
                <c:pt idx="1">
                  <c:v>61.51</c:v>
                </c:pt>
                <c:pt idx="2">
                  <c:v>62.13</c:v>
                </c:pt>
                <c:pt idx="3">
                  <c:v>63.13</c:v>
                </c:pt>
                <c:pt idx="4">
                  <c:v>58.92</c:v>
                </c:pt>
              </c:numCache>
            </c:numRef>
          </c:val>
          <c:extLst>
            <c:ext xmlns:c16="http://schemas.microsoft.com/office/drawing/2014/chart" uri="{C3380CC4-5D6E-409C-BE32-E72D297353CC}">
              <c16:uniqueId val="{00000000-07AA-4C90-B4C2-2D3B25A0F40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07AA-4C90-B4C2-2D3B25A0F40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26.21</c:v>
                </c:pt>
                <c:pt idx="1">
                  <c:v>39.630000000000003</c:v>
                </c:pt>
                <c:pt idx="2">
                  <c:v>30.37</c:v>
                </c:pt>
                <c:pt idx="3">
                  <c:v>30.69</c:v>
                </c:pt>
                <c:pt idx="4">
                  <c:v>35.9</c:v>
                </c:pt>
              </c:numCache>
            </c:numRef>
          </c:val>
          <c:extLst>
            <c:ext xmlns:c16="http://schemas.microsoft.com/office/drawing/2014/chart" uri="{C3380CC4-5D6E-409C-BE32-E72D297353CC}">
              <c16:uniqueId val="{00000000-AE35-44DA-9B11-AF1C8D1680F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AE35-44DA-9B11-AF1C8D1680F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35-41A5-B42B-2F3775C39BC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0E35-41A5-B42B-2F3775C39BC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1548.08</c:v>
                </c:pt>
                <c:pt idx="1">
                  <c:v>1743.86</c:v>
                </c:pt>
                <c:pt idx="2">
                  <c:v>1906.98</c:v>
                </c:pt>
                <c:pt idx="3">
                  <c:v>1498.41</c:v>
                </c:pt>
                <c:pt idx="4">
                  <c:v>1610.86</c:v>
                </c:pt>
              </c:numCache>
            </c:numRef>
          </c:val>
          <c:extLst>
            <c:ext xmlns:c16="http://schemas.microsoft.com/office/drawing/2014/chart" uri="{C3380CC4-5D6E-409C-BE32-E72D297353CC}">
              <c16:uniqueId val="{00000000-71A5-4899-BC19-4EA0F658D5B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71A5-4899-BC19-4EA0F658D5B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74.89</c:v>
                </c:pt>
                <c:pt idx="1">
                  <c:v>83.04</c:v>
                </c:pt>
                <c:pt idx="2">
                  <c:v>87.51</c:v>
                </c:pt>
                <c:pt idx="3">
                  <c:v>75.17</c:v>
                </c:pt>
                <c:pt idx="4">
                  <c:v>169.3</c:v>
                </c:pt>
              </c:numCache>
            </c:numRef>
          </c:val>
          <c:extLst>
            <c:ext xmlns:c16="http://schemas.microsoft.com/office/drawing/2014/chart" uri="{C3380CC4-5D6E-409C-BE32-E72D297353CC}">
              <c16:uniqueId val="{00000000-C88C-4DC3-A30D-2168FB5CAA9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C88C-4DC3-A30D-2168FB5CAA9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120.75</c:v>
                </c:pt>
                <c:pt idx="1">
                  <c:v>122.63</c:v>
                </c:pt>
                <c:pt idx="2">
                  <c:v>118.76</c:v>
                </c:pt>
                <c:pt idx="3">
                  <c:v>125.09</c:v>
                </c:pt>
                <c:pt idx="4">
                  <c:v>115.46</c:v>
                </c:pt>
              </c:numCache>
            </c:numRef>
          </c:val>
          <c:extLst>
            <c:ext xmlns:c16="http://schemas.microsoft.com/office/drawing/2014/chart" uri="{C3380CC4-5D6E-409C-BE32-E72D297353CC}">
              <c16:uniqueId val="{00000000-570C-491B-8690-B0059E1E55B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570C-491B-8690-B0059E1E55B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130.5</c:v>
                </c:pt>
                <c:pt idx="1">
                  <c:v>128.94</c:v>
                </c:pt>
                <c:pt idx="2">
                  <c:v>132.96</c:v>
                </c:pt>
                <c:pt idx="3">
                  <c:v>126.25</c:v>
                </c:pt>
                <c:pt idx="4">
                  <c:v>141.47</c:v>
                </c:pt>
              </c:numCache>
            </c:numRef>
          </c:val>
          <c:extLst>
            <c:ext xmlns:c16="http://schemas.microsoft.com/office/drawing/2014/chart" uri="{C3380CC4-5D6E-409C-BE32-E72D297353CC}">
              <c16:uniqueId val="{00000000-B0B7-49B1-9234-BB213DD09C2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B0B7-49B1-9234-BB213DD09C2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70.53</c:v>
                </c:pt>
                <c:pt idx="1">
                  <c:v>70.099999999999994</c:v>
                </c:pt>
                <c:pt idx="2">
                  <c:v>70.33</c:v>
                </c:pt>
                <c:pt idx="3">
                  <c:v>71.58</c:v>
                </c:pt>
                <c:pt idx="4">
                  <c:v>71.47</c:v>
                </c:pt>
              </c:numCache>
            </c:numRef>
          </c:val>
          <c:extLst>
            <c:ext xmlns:c16="http://schemas.microsoft.com/office/drawing/2014/chart" uri="{C3380CC4-5D6E-409C-BE32-E72D297353CC}">
              <c16:uniqueId val="{00000000-839E-4228-86A2-E722BB3D66E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839E-4228-86A2-E722BB3D66E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77.069999999999993</c:v>
                </c:pt>
                <c:pt idx="1">
                  <c:v>77.64</c:v>
                </c:pt>
                <c:pt idx="2">
                  <c:v>76.459999999999994</c:v>
                </c:pt>
                <c:pt idx="3">
                  <c:v>74.22</c:v>
                </c:pt>
                <c:pt idx="4">
                  <c:v>76.11</c:v>
                </c:pt>
              </c:numCache>
            </c:numRef>
          </c:val>
          <c:extLst>
            <c:ext xmlns:c16="http://schemas.microsoft.com/office/drawing/2014/chart" uri="{C3380CC4-5D6E-409C-BE32-E72D297353CC}">
              <c16:uniqueId val="{00000000-1D64-418E-A116-AF5969755C7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1D64-418E-A116-AF5969755C7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61" zoomScale="80" zoomScaleNormal="80" workbookViewId="0">
      <selection activeCell="BS90" sqref="BS9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長野県　富士見町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A7</v>
      </c>
      <c r="X8" s="74"/>
      <c r="Y8" s="74"/>
      <c r="Z8" s="74"/>
      <c r="AA8" s="74"/>
      <c r="AB8" s="74"/>
      <c r="AC8" s="74"/>
      <c r="AD8" s="74" t="str">
        <f>データ!$M$6</f>
        <v>非設置</v>
      </c>
      <c r="AE8" s="74"/>
      <c r="AF8" s="74"/>
      <c r="AG8" s="74"/>
      <c r="AH8" s="74"/>
      <c r="AI8" s="74"/>
      <c r="AJ8" s="74"/>
      <c r="AK8" s="2"/>
      <c r="AL8" s="65">
        <f>データ!$R$6</f>
        <v>14107</v>
      </c>
      <c r="AM8" s="65"/>
      <c r="AN8" s="65"/>
      <c r="AO8" s="65"/>
      <c r="AP8" s="65"/>
      <c r="AQ8" s="65"/>
      <c r="AR8" s="65"/>
      <c r="AS8" s="65"/>
      <c r="AT8" s="36">
        <f>データ!$S$6</f>
        <v>144.76</v>
      </c>
      <c r="AU8" s="37"/>
      <c r="AV8" s="37"/>
      <c r="AW8" s="37"/>
      <c r="AX8" s="37"/>
      <c r="AY8" s="37"/>
      <c r="AZ8" s="37"/>
      <c r="BA8" s="37"/>
      <c r="BB8" s="54">
        <f>データ!$T$6</f>
        <v>97.45</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85.47</v>
      </c>
      <c r="J10" s="37"/>
      <c r="K10" s="37"/>
      <c r="L10" s="37"/>
      <c r="M10" s="37"/>
      <c r="N10" s="37"/>
      <c r="O10" s="64"/>
      <c r="P10" s="54">
        <f>データ!$P$6</f>
        <v>98.25</v>
      </c>
      <c r="Q10" s="54"/>
      <c r="R10" s="54"/>
      <c r="S10" s="54"/>
      <c r="T10" s="54"/>
      <c r="U10" s="54"/>
      <c r="V10" s="54"/>
      <c r="W10" s="65">
        <f>データ!$Q$6</f>
        <v>1782</v>
      </c>
      <c r="X10" s="65"/>
      <c r="Y10" s="65"/>
      <c r="Z10" s="65"/>
      <c r="AA10" s="65"/>
      <c r="AB10" s="65"/>
      <c r="AC10" s="65"/>
      <c r="AD10" s="2"/>
      <c r="AE10" s="2"/>
      <c r="AF10" s="2"/>
      <c r="AG10" s="2"/>
      <c r="AH10" s="2"/>
      <c r="AI10" s="2"/>
      <c r="AJ10" s="2"/>
      <c r="AK10" s="2"/>
      <c r="AL10" s="65">
        <f>データ!$U$6</f>
        <v>13782</v>
      </c>
      <c r="AM10" s="65"/>
      <c r="AN10" s="65"/>
      <c r="AO10" s="65"/>
      <c r="AP10" s="65"/>
      <c r="AQ10" s="65"/>
      <c r="AR10" s="65"/>
      <c r="AS10" s="65"/>
      <c r="AT10" s="36">
        <f>データ!$V$6</f>
        <v>57.1</v>
      </c>
      <c r="AU10" s="37"/>
      <c r="AV10" s="37"/>
      <c r="AW10" s="37"/>
      <c r="AX10" s="37"/>
      <c r="AY10" s="37"/>
      <c r="AZ10" s="37"/>
      <c r="BA10" s="37"/>
      <c r="BB10" s="54">
        <f>データ!$W$6</f>
        <v>241.37</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1meRWGYKFrKMLKh+CA2m9uLAYdSNHtG31TwpbVCKx5GZO6FfBL13NoxPTjHiUtpucXu2ypPVKu5eRx3JXVK4Gg==" saltValue="Iz52h8hzK6Wx+/IUD0hG4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203629</v>
      </c>
      <c r="D6" s="20">
        <f t="shared" si="3"/>
        <v>46</v>
      </c>
      <c r="E6" s="20">
        <f t="shared" si="3"/>
        <v>1</v>
      </c>
      <c r="F6" s="20">
        <f t="shared" si="3"/>
        <v>0</v>
      </c>
      <c r="G6" s="20">
        <f t="shared" si="3"/>
        <v>1</v>
      </c>
      <c r="H6" s="20" t="str">
        <f t="shared" si="3"/>
        <v>長野県　富士見町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85.47</v>
      </c>
      <c r="P6" s="21">
        <f t="shared" si="3"/>
        <v>98.25</v>
      </c>
      <c r="Q6" s="21">
        <f t="shared" si="3"/>
        <v>1782</v>
      </c>
      <c r="R6" s="21">
        <f t="shared" si="3"/>
        <v>14107</v>
      </c>
      <c r="S6" s="21">
        <f t="shared" si="3"/>
        <v>144.76</v>
      </c>
      <c r="T6" s="21">
        <f t="shared" si="3"/>
        <v>97.45</v>
      </c>
      <c r="U6" s="21">
        <f t="shared" si="3"/>
        <v>13782</v>
      </c>
      <c r="V6" s="21">
        <f t="shared" si="3"/>
        <v>57.1</v>
      </c>
      <c r="W6" s="21">
        <f t="shared" si="3"/>
        <v>241.37</v>
      </c>
      <c r="X6" s="22">
        <f>IF(X7="",NA(),X7)</f>
        <v>118.26</v>
      </c>
      <c r="Y6" s="22">
        <f t="shared" ref="Y6:AG6" si="4">IF(Y7="",NA(),Y7)</f>
        <v>119.38</v>
      </c>
      <c r="Z6" s="22">
        <f t="shared" si="4"/>
        <v>116.85</v>
      </c>
      <c r="AA6" s="22">
        <f t="shared" si="4"/>
        <v>121.35</v>
      </c>
      <c r="AB6" s="22">
        <f t="shared" si="4"/>
        <v>116.2</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1548.08</v>
      </c>
      <c r="AU6" s="22">
        <f t="shared" ref="AU6:BC6" si="6">IF(AU7="",NA(),AU7)</f>
        <v>1743.86</v>
      </c>
      <c r="AV6" s="22">
        <f t="shared" si="6"/>
        <v>1906.98</v>
      </c>
      <c r="AW6" s="22">
        <f t="shared" si="6"/>
        <v>1498.41</v>
      </c>
      <c r="AX6" s="22">
        <f t="shared" si="6"/>
        <v>1610.86</v>
      </c>
      <c r="AY6" s="22">
        <f t="shared" si="6"/>
        <v>371.81</v>
      </c>
      <c r="AZ6" s="22">
        <f t="shared" si="6"/>
        <v>384.23</v>
      </c>
      <c r="BA6" s="22">
        <f t="shared" si="6"/>
        <v>364.3</v>
      </c>
      <c r="BB6" s="22">
        <f t="shared" si="6"/>
        <v>378.87</v>
      </c>
      <c r="BC6" s="22">
        <f t="shared" si="6"/>
        <v>362.35</v>
      </c>
      <c r="BD6" s="21" t="str">
        <f>IF(BD7="","",IF(BD7="-","【-】","【"&amp;SUBSTITUTE(TEXT(BD7,"#,##0.00"),"-","△")&amp;"】"))</f>
        <v>【239.69】</v>
      </c>
      <c r="BE6" s="22">
        <f>IF(BE7="",NA(),BE7)</f>
        <v>74.89</v>
      </c>
      <c r="BF6" s="22">
        <f t="shared" ref="BF6:BN6" si="7">IF(BF7="",NA(),BF7)</f>
        <v>83.04</v>
      </c>
      <c r="BG6" s="22">
        <f t="shared" si="7"/>
        <v>87.51</v>
      </c>
      <c r="BH6" s="22">
        <f t="shared" si="7"/>
        <v>75.17</v>
      </c>
      <c r="BI6" s="22">
        <f t="shared" si="7"/>
        <v>169.3</v>
      </c>
      <c r="BJ6" s="22">
        <f t="shared" si="7"/>
        <v>465.85</v>
      </c>
      <c r="BK6" s="22">
        <f t="shared" si="7"/>
        <v>439.43</v>
      </c>
      <c r="BL6" s="22">
        <f t="shared" si="7"/>
        <v>438.41</v>
      </c>
      <c r="BM6" s="22">
        <f t="shared" si="7"/>
        <v>430.23</v>
      </c>
      <c r="BN6" s="22">
        <f t="shared" si="7"/>
        <v>429.24</v>
      </c>
      <c r="BO6" s="21" t="str">
        <f>IF(BO7="","",IF(BO7="-","【-】","【"&amp;SUBSTITUTE(TEXT(BO7,"#,##0.00"),"-","△")&amp;"】"))</f>
        <v>【264.86】</v>
      </c>
      <c r="BP6" s="22">
        <f>IF(BP7="",NA(),BP7)</f>
        <v>120.75</v>
      </c>
      <c r="BQ6" s="22">
        <f t="shared" ref="BQ6:BY6" si="8">IF(BQ7="",NA(),BQ7)</f>
        <v>122.63</v>
      </c>
      <c r="BR6" s="22">
        <f t="shared" si="8"/>
        <v>118.76</v>
      </c>
      <c r="BS6" s="22">
        <f t="shared" si="8"/>
        <v>125.09</v>
      </c>
      <c r="BT6" s="22">
        <f t="shared" si="8"/>
        <v>115.46</v>
      </c>
      <c r="BU6" s="22">
        <f t="shared" si="8"/>
        <v>92.39</v>
      </c>
      <c r="BV6" s="22">
        <f t="shared" si="8"/>
        <v>94.41</v>
      </c>
      <c r="BW6" s="22">
        <f t="shared" si="8"/>
        <v>90.96</v>
      </c>
      <c r="BX6" s="22">
        <f t="shared" si="8"/>
        <v>90.66</v>
      </c>
      <c r="BY6" s="22">
        <f t="shared" si="8"/>
        <v>90.78</v>
      </c>
      <c r="BZ6" s="21" t="str">
        <f>IF(BZ7="","",IF(BZ7="-","【-】","【"&amp;SUBSTITUTE(TEXT(BZ7,"#,##0.00"),"-","△")&amp;"】"))</f>
        <v>【97.59】</v>
      </c>
      <c r="CA6" s="22">
        <f>IF(CA7="",NA(),CA7)</f>
        <v>130.5</v>
      </c>
      <c r="CB6" s="22">
        <f t="shared" ref="CB6:CJ6" si="9">IF(CB7="",NA(),CB7)</f>
        <v>128.94</v>
      </c>
      <c r="CC6" s="22">
        <f t="shared" si="9"/>
        <v>132.96</v>
      </c>
      <c r="CD6" s="22">
        <f t="shared" si="9"/>
        <v>126.25</v>
      </c>
      <c r="CE6" s="22">
        <f t="shared" si="9"/>
        <v>141.47</v>
      </c>
      <c r="CF6" s="22">
        <f t="shared" si="9"/>
        <v>192.98</v>
      </c>
      <c r="CG6" s="22">
        <f t="shared" si="9"/>
        <v>192.13</v>
      </c>
      <c r="CH6" s="22">
        <f t="shared" si="9"/>
        <v>197.04</v>
      </c>
      <c r="CI6" s="22">
        <f t="shared" si="9"/>
        <v>199.33</v>
      </c>
      <c r="CJ6" s="22">
        <f t="shared" si="9"/>
        <v>202.75</v>
      </c>
      <c r="CK6" s="21" t="str">
        <f>IF(CK7="","",IF(CK7="-","【-】","【"&amp;SUBSTITUTE(TEXT(CK7,"#,##0.00"),"-","△")&amp;"】"))</f>
        <v>【181.66】</v>
      </c>
      <c r="CL6" s="22">
        <f>IF(CL7="",NA(),CL7)</f>
        <v>70.53</v>
      </c>
      <c r="CM6" s="22">
        <f t="shared" ref="CM6:CU6" si="10">IF(CM7="",NA(),CM7)</f>
        <v>70.099999999999994</v>
      </c>
      <c r="CN6" s="22">
        <f t="shared" si="10"/>
        <v>70.33</v>
      </c>
      <c r="CO6" s="22">
        <f t="shared" si="10"/>
        <v>71.58</v>
      </c>
      <c r="CP6" s="22">
        <f t="shared" si="10"/>
        <v>71.47</v>
      </c>
      <c r="CQ6" s="22">
        <f t="shared" si="10"/>
        <v>54.43</v>
      </c>
      <c r="CR6" s="22">
        <f t="shared" si="10"/>
        <v>53.87</v>
      </c>
      <c r="CS6" s="22">
        <f t="shared" si="10"/>
        <v>54.49</v>
      </c>
      <c r="CT6" s="22">
        <f t="shared" si="10"/>
        <v>54.8</v>
      </c>
      <c r="CU6" s="22">
        <f t="shared" si="10"/>
        <v>55.47</v>
      </c>
      <c r="CV6" s="21" t="str">
        <f>IF(CV7="","",IF(CV7="-","【-】","【"&amp;SUBSTITUTE(TEXT(CV7,"#,##0.00"),"-","△")&amp;"】"))</f>
        <v>【60.21】</v>
      </c>
      <c r="CW6" s="22">
        <f>IF(CW7="",NA(),CW7)</f>
        <v>77.069999999999993</v>
      </c>
      <c r="CX6" s="22">
        <f t="shared" ref="CX6:DF6" si="11">IF(CX7="",NA(),CX7)</f>
        <v>77.64</v>
      </c>
      <c r="CY6" s="22">
        <f t="shared" si="11"/>
        <v>76.459999999999994</v>
      </c>
      <c r="CZ6" s="22">
        <f t="shared" si="11"/>
        <v>74.22</v>
      </c>
      <c r="DA6" s="22">
        <f t="shared" si="11"/>
        <v>76.11</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60.33</v>
      </c>
      <c r="DI6" s="22">
        <f t="shared" ref="DI6:DQ6" si="12">IF(DI7="",NA(),DI7)</f>
        <v>61.51</v>
      </c>
      <c r="DJ6" s="22">
        <f t="shared" si="12"/>
        <v>62.13</v>
      </c>
      <c r="DK6" s="22">
        <f t="shared" si="12"/>
        <v>63.13</v>
      </c>
      <c r="DL6" s="22">
        <f t="shared" si="12"/>
        <v>58.92</v>
      </c>
      <c r="DM6" s="22">
        <f t="shared" si="12"/>
        <v>49.39</v>
      </c>
      <c r="DN6" s="22">
        <f t="shared" si="12"/>
        <v>50.75</v>
      </c>
      <c r="DO6" s="22">
        <f t="shared" si="12"/>
        <v>51.72</v>
      </c>
      <c r="DP6" s="22">
        <f t="shared" si="12"/>
        <v>52.27</v>
      </c>
      <c r="DQ6" s="22">
        <f t="shared" si="12"/>
        <v>52.87</v>
      </c>
      <c r="DR6" s="21" t="str">
        <f>IF(DR7="","",IF(DR7="-","【-】","【"&amp;SUBSTITUTE(TEXT(DR7,"#,##0.00"),"-","△")&amp;"】"))</f>
        <v>【52.41】</v>
      </c>
      <c r="DS6" s="22">
        <f>IF(DS7="",NA(),DS7)</f>
        <v>26.21</v>
      </c>
      <c r="DT6" s="22">
        <f t="shared" ref="DT6:EB6" si="13">IF(DT7="",NA(),DT7)</f>
        <v>39.630000000000003</v>
      </c>
      <c r="DU6" s="22">
        <f t="shared" si="13"/>
        <v>30.37</v>
      </c>
      <c r="DV6" s="22">
        <f t="shared" si="13"/>
        <v>30.69</v>
      </c>
      <c r="DW6" s="22">
        <f t="shared" si="13"/>
        <v>35.9</v>
      </c>
      <c r="DX6" s="22">
        <f t="shared" si="13"/>
        <v>18.57</v>
      </c>
      <c r="DY6" s="22">
        <f t="shared" si="13"/>
        <v>21.14</v>
      </c>
      <c r="DZ6" s="22">
        <f t="shared" si="13"/>
        <v>22.12</v>
      </c>
      <c r="EA6" s="22">
        <f t="shared" si="13"/>
        <v>25.67</v>
      </c>
      <c r="EB6" s="22">
        <f t="shared" si="13"/>
        <v>26.86</v>
      </c>
      <c r="EC6" s="21" t="str">
        <f>IF(EC7="","",IF(EC7="-","【-】","【"&amp;SUBSTITUTE(TEXT(EC7,"#,##0.00"),"-","△")&amp;"】"))</f>
        <v>【26.78】</v>
      </c>
      <c r="ED6" s="22">
        <f>IF(ED7="",NA(),ED7)</f>
        <v>0.31</v>
      </c>
      <c r="EE6" s="22">
        <f t="shared" ref="EE6:EM6" si="14">IF(EE7="",NA(),EE7)</f>
        <v>0.46</v>
      </c>
      <c r="EF6" s="22">
        <f t="shared" si="14"/>
        <v>0.4</v>
      </c>
      <c r="EG6" s="22">
        <f t="shared" si="14"/>
        <v>0.43</v>
      </c>
      <c r="EH6" s="22">
        <f t="shared" si="14"/>
        <v>0.32</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203629</v>
      </c>
      <c r="D7" s="24">
        <v>46</v>
      </c>
      <c r="E7" s="24">
        <v>1</v>
      </c>
      <c r="F7" s="24">
        <v>0</v>
      </c>
      <c r="G7" s="24">
        <v>1</v>
      </c>
      <c r="H7" s="24" t="s">
        <v>93</v>
      </c>
      <c r="I7" s="24" t="s">
        <v>94</v>
      </c>
      <c r="J7" s="24" t="s">
        <v>95</v>
      </c>
      <c r="K7" s="24" t="s">
        <v>96</v>
      </c>
      <c r="L7" s="24" t="s">
        <v>97</v>
      </c>
      <c r="M7" s="24" t="s">
        <v>98</v>
      </c>
      <c r="N7" s="25" t="s">
        <v>99</v>
      </c>
      <c r="O7" s="25">
        <v>85.47</v>
      </c>
      <c r="P7" s="25">
        <v>98.25</v>
      </c>
      <c r="Q7" s="25">
        <v>1782</v>
      </c>
      <c r="R7" s="25">
        <v>14107</v>
      </c>
      <c r="S7" s="25">
        <v>144.76</v>
      </c>
      <c r="T7" s="25">
        <v>97.45</v>
      </c>
      <c r="U7" s="25">
        <v>13782</v>
      </c>
      <c r="V7" s="25">
        <v>57.1</v>
      </c>
      <c r="W7" s="25">
        <v>241.37</v>
      </c>
      <c r="X7" s="25">
        <v>118.26</v>
      </c>
      <c r="Y7" s="25">
        <v>119.38</v>
      </c>
      <c r="Z7" s="25">
        <v>116.85</v>
      </c>
      <c r="AA7" s="25">
        <v>121.35</v>
      </c>
      <c r="AB7" s="25">
        <v>116.2</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1548.08</v>
      </c>
      <c r="AU7" s="25">
        <v>1743.86</v>
      </c>
      <c r="AV7" s="25">
        <v>1906.98</v>
      </c>
      <c r="AW7" s="25">
        <v>1498.41</v>
      </c>
      <c r="AX7" s="25">
        <v>1610.86</v>
      </c>
      <c r="AY7" s="25">
        <v>371.81</v>
      </c>
      <c r="AZ7" s="25">
        <v>384.23</v>
      </c>
      <c r="BA7" s="25">
        <v>364.3</v>
      </c>
      <c r="BB7" s="25">
        <v>378.87</v>
      </c>
      <c r="BC7" s="25">
        <v>362.35</v>
      </c>
      <c r="BD7" s="25">
        <v>239.69</v>
      </c>
      <c r="BE7" s="25">
        <v>74.89</v>
      </c>
      <c r="BF7" s="25">
        <v>83.04</v>
      </c>
      <c r="BG7" s="25">
        <v>87.51</v>
      </c>
      <c r="BH7" s="25">
        <v>75.17</v>
      </c>
      <c r="BI7" s="25">
        <v>169.3</v>
      </c>
      <c r="BJ7" s="25">
        <v>465.85</v>
      </c>
      <c r="BK7" s="25">
        <v>439.43</v>
      </c>
      <c r="BL7" s="25">
        <v>438.41</v>
      </c>
      <c r="BM7" s="25">
        <v>430.23</v>
      </c>
      <c r="BN7" s="25">
        <v>429.24</v>
      </c>
      <c r="BO7" s="25">
        <v>264.86</v>
      </c>
      <c r="BP7" s="25">
        <v>120.75</v>
      </c>
      <c r="BQ7" s="25">
        <v>122.63</v>
      </c>
      <c r="BR7" s="25">
        <v>118.76</v>
      </c>
      <c r="BS7" s="25">
        <v>125.09</v>
      </c>
      <c r="BT7" s="25">
        <v>115.46</v>
      </c>
      <c r="BU7" s="25">
        <v>92.39</v>
      </c>
      <c r="BV7" s="25">
        <v>94.41</v>
      </c>
      <c r="BW7" s="25">
        <v>90.96</v>
      </c>
      <c r="BX7" s="25">
        <v>90.66</v>
      </c>
      <c r="BY7" s="25">
        <v>90.78</v>
      </c>
      <c r="BZ7" s="25">
        <v>97.59</v>
      </c>
      <c r="CA7" s="25">
        <v>130.5</v>
      </c>
      <c r="CB7" s="25">
        <v>128.94</v>
      </c>
      <c r="CC7" s="25">
        <v>132.96</v>
      </c>
      <c r="CD7" s="25">
        <v>126.25</v>
      </c>
      <c r="CE7" s="25">
        <v>141.47</v>
      </c>
      <c r="CF7" s="25">
        <v>192.98</v>
      </c>
      <c r="CG7" s="25">
        <v>192.13</v>
      </c>
      <c r="CH7" s="25">
        <v>197.04</v>
      </c>
      <c r="CI7" s="25">
        <v>199.33</v>
      </c>
      <c r="CJ7" s="25">
        <v>202.75</v>
      </c>
      <c r="CK7" s="25">
        <v>181.66</v>
      </c>
      <c r="CL7" s="25">
        <v>70.53</v>
      </c>
      <c r="CM7" s="25">
        <v>70.099999999999994</v>
      </c>
      <c r="CN7" s="25">
        <v>70.33</v>
      </c>
      <c r="CO7" s="25">
        <v>71.58</v>
      </c>
      <c r="CP7" s="25">
        <v>71.47</v>
      </c>
      <c r="CQ7" s="25">
        <v>54.43</v>
      </c>
      <c r="CR7" s="25">
        <v>53.87</v>
      </c>
      <c r="CS7" s="25">
        <v>54.49</v>
      </c>
      <c r="CT7" s="25">
        <v>54.8</v>
      </c>
      <c r="CU7" s="25">
        <v>55.47</v>
      </c>
      <c r="CV7" s="25">
        <v>60.21</v>
      </c>
      <c r="CW7" s="25">
        <v>77.069999999999993</v>
      </c>
      <c r="CX7" s="25">
        <v>77.64</v>
      </c>
      <c r="CY7" s="25">
        <v>76.459999999999994</v>
      </c>
      <c r="CZ7" s="25">
        <v>74.22</v>
      </c>
      <c r="DA7" s="25">
        <v>76.11</v>
      </c>
      <c r="DB7" s="25">
        <v>79.44</v>
      </c>
      <c r="DC7" s="25">
        <v>79.489999999999995</v>
      </c>
      <c r="DD7" s="25">
        <v>78.8</v>
      </c>
      <c r="DE7" s="25">
        <v>77.98</v>
      </c>
      <c r="DF7" s="25">
        <v>76.97</v>
      </c>
      <c r="DG7" s="25">
        <v>89.21</v>
      </c>
      <c r="DH7" s="25">
        <v>60.33</v>
      </c>
      <c r="DI7" s="25">
        <v>61.51</v>
      </c>
      <c r="DJ7" s="25">
        <v>62.13</v>
      </c>
      <c r="DK7" s="25">
        <v>63.13</v>
      </c>
      <c r="DL7" s="25">
        <v>58.92</v>
      </c>
      <c r="DM7" s="25">
        <v>49.39</v>
      </c>
      <c r="DN7" s="25">
        <v>50.75</v>
      </c>
      <c r="DO7" s="25">
        <v>51.72</v>
      </c>
      <c r="DP7" s="25">
        <v>52.27</v>
      </c>
      <c r="DQ7" s="25">
        <v>52.87</v>
      </c>
      <c r="DR7" s="25">
        <v>52.41</v>
      </c>
      <c r="DS7" s="25">
        <v>26.21</v>
      </c>
      <c r="DT7" s="25">
        <v>39.630000000000003</v>
      </c>
      <c r="DU7" s="25">
        <v>30.37</v>
      </c>
      <c r="DV7" s="25">
        <v>30.69</v>
      </c>
      <c r="DW7" s="25">
        <v>35.9</v>
      </c>
      <c r="DX7" s="25">
        <v>18.57</v>
      </c>
      <c r="DY7" s="25">
        <v>21.14</v>
      </c>
      <c r="DZ7" s="25">
        <v>22.12</v>
      </c>
      <c r="EA7" s="25">
        <v>25.67</v>
      </c>
      <c r="EB7" s="25">
        <v>26.86</v>
      </c>
      <c r="EC7" s="25">
        <v>26.78</v>
      </c>
      <c r="ED7" s="25">
        <v>0.31</v>
      </c>
      <c r="EE7" s="25">
        <v>0.46</v>
      </c>
      <c r="EF7" s="25">
        <v>0.4</v>
      </c>
      <c r="EG7" s="25">
        <v>0.43</v>
      </c>
      <c r="EH7" s="25">
        <v>0.32</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三井　秀彦</cp:lastModifiedBy>
  <cp:lastPrinted>2026-01-26T00:21:29Z</cp:lastPrinted>
  <dcterms:created xsi:type="dcterms:W3CDTF">2025-12-12T09:16:50Z</dcterms:created>
  <dcterms:modified xsi:type="dcterms:W3CDTF">2026-02-25T06:26:14Z</dcterms:modified>
  <cp:category/>
</cp:coreProperties>
</file>