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028663A3-B25D-4502-9DC8-B2CE3DCBDECA}" xr6:coauthVersionLast="47" xr6:coauthVersionMax="47" xr10:uidLastSave="{00000000-0000-0000-0000-000000000000}"/>
  <workbookProtection workbookAlgorithmName="SHA-512" workbookHashValue="AUAjNuKiTgeCXaEO+pKEKwFjymkKqOKkx+zFAJvpGQz4QlxoOWaSUy9XcDgPaNgXTQMbKe2nOhMcuyV9MakVzQ==" workbookSaltValue="VEteoyLtEwTR0B2d5zx8NQ=="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E85" i="4"/>
  <c r="AT10" i="4"/>
  <c r="W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<sst xmlns="http://schemas.openxmlformats.org/spreadsheetml/2006/main" count="228" uniqueCount="114">
  <si>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</si>
  <si>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</si>
  <si>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</si>
  <si>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</si>
  <si>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</si>
  <si>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</si>
  <si>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</si>
  <si>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</si>
  <si>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</si>
  <si>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</si>
  <si>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</si>
  <si>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</si>
  <si>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</si>
  <si>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</si>
  <si>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</si>
  <si>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</si>
  <si>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</si>
  <si>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</si>
  <si>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</si>
  <si>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</si>
  <si>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</si>
  <si>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</si>
  <si>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</si>
  <si>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</si>
  <si>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</si>
  <si>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</si>
  <si>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</si>
  <si>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</si>
  <si>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</si>
  <si>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</si>
  <si>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</si>
  <si>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</si>
  <si>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</si>
  <si>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</si>
  <si>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</si>
  <si>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</si>
  <si>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</si>
  <si>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</si>
  <si>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</si>
  <si>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</si>
  <si>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</si>
  <si>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</si>
  <si>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</si>
  <si>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</si>
  <si>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</si>
  <si>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</si>
  <si>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</si>
  <si>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</si>
  <si>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</si>
  <si>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</si>
  <si>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</si>
  <si>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</si>
  <si>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</si>
  <si>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</si>
  <si>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</si>
  <si>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</si>
  <si>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</si>
  <si>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</si>
  <si>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</si>
  <si>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</si>
  <si>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</si>
  <si>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</si>
  <si>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</si>
  <si>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</si>
  <si>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</si>
  <si>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</si>
  <si>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</si>
  <si>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</si>
  <si>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</si>
  <si>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</si>
  <si>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</si>
  <si>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</si>
  <si>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</si>
  <si>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</si>
  <si>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</si>
  <si>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</si>
  <si>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</si>
  <si>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</si>
  <si>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</si>
  <si>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</si>
  <si>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</si>
  <si>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</si>
  <si>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</si>
  <si>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</si>
  <si>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</si>
  <si>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</si>
  <si>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</si>
  <si>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</si>
  <si>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</si>
  <si>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</si>
  <si>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</si>
  <si>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</si>
  <si>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</si>
  <si>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下諏訪町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</si>
  <si>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</si>
  <si>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</si>
  <si>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</si>
  <si>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</si>
  <si>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</si>
  <si>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</si>
  <si>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</si>
  <si>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</si>
  <si>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</si>
  <si>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</si>
  <si>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</si>
  <si>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</si>
  <si>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</si>
  <si>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</si>
  <si>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</si>
  <si>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</si>
  <si>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</si>
  <si>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R6年度に料金改定をしたため、経常収支比率が若干改善しました。しかし、100％を超えている主な要因は、令和3年度に人件費の一部を資本的支出へ変更したことであり、根本的な改善ではなく引き続き経営の見直しが必要な状況です。
　料金回収率については、料金改定による収益増加や経費削減により改善傾向にありますが、100％を下回る状況が続いています。施設規模の見直しによる経費削減や、更なる料金収入の確保により回収率の向上を図っていく必要があります。（R5年度から急激に低下しているのは、重点支援交付金を活用し基本料金の減免を行ったためです）
　施設利用率については年々減少傾向にあり、現在の水需要に対して過大な施設規模となっていると考えられます。今後も水需要の減少が見込まれるため、経費削減のためにも施設を更新する際には適切な施設規模について検討していく必要があります。
　有収率については、全国平均や類似団体平均を大幅に下回っており、近年は横ばいの状況が続いています。有収率改善に繋げるため、令和6年度に実施した漏水調査の結果に基づき、令和7年度に施設更新計画を策定する予定です。投資に掛けられる費用が限られているため、優先順位を明らかにして管路更新に取り組む必要があります。
　</t>
    <rPh sb="3" eb="5">
      <t>ネンド</t>
    </rPh>
    <rPh sb="6" eb="10">
      <t>リョウキンカイテイ</t>
    </rPh>
    <rPh sb="16" eb="22">
      <t>ケイジョウシュウシヒリツ</t>
    </rPh>
    <rPh sb="23" eb="25">
      <t>ジャッカン</t>
    </rPh>
    <rPh sb="25" eb="27">
      <t>カイゼン</t>
    </rPh>
    <rPh sb="41" eb="42">
      <t>コ</t>
    </rPh>
    <rPh sb="46" eb="47">
      <t>オモ</t>
    </rPh>
    <rPh sb="48" eb="50">
      <t>ヨウイン</t>
    </rPh>
    <rPh sb="67" eb="68">
      <t>テキ</t>
    </rPh>
    <rPh sb="68" eb="70">
      <t>シシュツ</t>
    </rPh>
    <rPh sb="171" eb="175">
      <t>シセツキボ</t>
    </rPh>
    <rPh sb="176" eb="178">
      <t>ミナオ</t>
    </rPh>
    <rPh sb="182" eb="186">
      <t>ケイヒサクゲン</t>
    </rPh>
    <rPh sb="224" eb="226">
      <t>ネンド</t>
    </rPh>
    <rPh sb="228" eb="230">
      <t>キュウゲキ</t>
    </rPh>
    <rPh sb="231" eb="233">
      <t>テイカ</t>
    </rPh>
    <rPh sb="240" eb="244">
      <t>ジュウテンシエン</t>
    </rPh>
    <rPh sb="244" eb="247">
      <t>コウフキン</t>
    </rPh>
    <rPh sb="248" eb="250">
      <t>カツヨウ</t>
    </rPh>
    <rPh sb="251" eb="255">
      <t>キホンリョウキン</t>
    </rPh>
    <rPh sb="256" eb="258">
      <t>ゲンメン</t>
    </rPh>
    <rPh sb="259" eb="260">
      <t>オコナ</t>
    </rPh>
    <rPh sb="432" eb="435">
      <t>ユウシュウリツ</t>
    </rPh>
    <rPh sb="435" eb="437">
      <t>カイゼン</t>
    </rPh>
    <rPh sb="438" eb="439">
      <t>ツナ</t>
    </rPh>
    <rPh sb="444" eb="446">
      <t>レイワ</t>
    </rPh>
    <rPh sb="447" eb="449">
      <t>ネンド</t>
    </rPh>
    <rPh sb="450" eb="452">
      <t>ジッシ</t>
    </rPh>
    <rPh sb="454" eb="458">
      <t>ロウスイチョウサ</t>
    </rPh>
    <rPh sb="459" eb="461">
      <t>ケッカ</t>
    </rPh>
    <rPh sb="462" eb="463">
      <t>モト</t>
    </rPh>
    <rPh sb="466" eb="468">
      <t>レイワ</t>
    </rPh>
    <rPh sb="469" eb="471">
      <t>ネンド</t>
    </rPh>
    <rPh sb="472" eb="478">
      <t>シセツコウシンケイカク</t>
    </rPh>
    <rPh sb="479" eb="481">
      <t>サクテイ</t>
    </rPh>
    <rPh sb="483" eb="485">
      <t>ヨテイ</t>
    </rPh>
    <rPh sb="488" eb="490">
      <t>トウシ</t>
    </rPh>
    <rPh sb="491" eb="492">
      <t>カ</t>
    </rPh>
    <rPh sb="496" eb="498">
      <t>ヒヨウ</t>
    </rPh>
    <rPh sb="499" eb="500">
      <t>カギ</t>
    </rPh>
    <rPh sb="528" eb="530">
      <t>ヒツヨウ</t>
    </rPh>
    <phoneticPr fontId="4"/>
  </si>
  <si>
    <t>　有形固定資産減価償却率、管路経年化率ともに類似団体平均や全国平均を上回っており、施設・管路の老朽化が進んでいる状況です。
　老朽化が進行している管路について、優先的に布設替を行っており、管路更新率については類似団体の平均をやや上回っています。管路経年化率の大幅な改善のためには更新を進めるための財源が必要となりますが、現在の経営状況では財源の確保が難しい状況です。</t>
    <rPh sb="114" eb="116">
      <t>ウワマワ</t>
    </rPh>
    <phoneticPr fontId="4"/>
  </si>
  <si>
    <t>令和6年度に料金改定を実施した結果、料金算定期間中は黒字となる見込みですが、近年の物価高騰による営業費用増加の影響もあり、投資財源の確保には至っていません。今後も引き続き、更新費用捻出のため、適切な料金収入の確保について検討していく必要があります。
　また、施設の老朽化・人口減少に伴う水需要の減少を踏まえ、適切な施設規模の検討やアセットマネジメントによる更新需要の平準化、重要給水施設等の選定による優先順位付けを踏まえた施設更新計画の策定を行い、計画的な施設・管路の更新を進める予定です。
　近年は水道専門の技術職員を採用しておらず、限られた職員数で維持管理や工事、事務を担っているのが現状です。今後も安全で安定した水道サービスを続けられるよう、業務内容を整理共有し、研修も充実させて引継ぎを確実にしていきます。</t>
    <rPh sb="15" eb="17">
      <t>ケッカ</t>
    </rPh>
    <rPh sb="18" eb="25">
      <t>リョウキンサンテイキカンチュウ</t>
    </rPh>
    <rPh sb="26" eb="28">
      <t>クロジ</t>
    </rPh>
    <rPh sb="31" eb="33">
      <t>ミコ</t>
    </rPh>
    <rPh sb="38" eb="40">
      <t>キンネン</t>
    </rPh>
    <rPh sb="41" eb="45">
      <t>ブッカコウトウ</t>
    </rPh>
    <rPh sb="48" eb="52">
      <t>エイギョウヒヨウ</t>
    </rPh>
    <rPh sb="52" eb="54">
      <t>ゾウカ</t>
    </rPh>
    <rPh sb="55" eb="57">
      <t>エイキョウ</t>
    </rPh>
    <rPh sb="61" eb="65">
      <t>トウシザイゲン</t>
    </rPh>
    <rPh sb="66" eb="68">
      <t>カクホ</t>
    </rPh>
    <rPh sb="70" eb="71">
      <t>イタ</t>
    </rPh>
    <rPh sb="136" eb="140">
      <t>ジンコウゲンショウ</t>
    </rPh>
    <rPh sb="141" eb="142">
      <t>トモナ</t>
    </rPh>
    <rPh sb="143" eb="146">
      <t>ミズジュヨウ</t>
    </rPh>
    <rPh sb="147" eb="149">
      <t>ゲンショウフ</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</si>
</sst>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0.38</c:v>
                </c:pt>
                <c:pt idx="1">
                  <c:v>0.53</c:v>
                </c:pt>
                <c:pt idx="2">
                  <c:v>0.55000000000000004</c:v>
                </c:pt>
                <c:pt idx="3">
                  <c:v>0.41</c:v>
                </c:pt>
                <c:pt idx="4">
                  <c:v>0.61</c:v>
                </c:pt>
              </c:numCache>
            </c:numRef>
          </c:val>
          <c:extLst>
            <c:ext xmlns:c16="http://schemas.microsoft.com/office/drawing/2014/chart" uri="{C3380CC4-5D6E-409C-BE32-E72D297353CC}">
              <c16:uniqueId val="{00000000-CB67-4685-8204-9C752BA7595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CB67-4685-8204-9C752BA7595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94.11</c:v>
                </c:pt>
                <c:pt idx="1">
                  <c:v>103.28</c:v>
                </c:pt>
                <c:pt idx="2">
                  <c:v>103.36</c:v>
                </c:pt>
                <c:pt idx="3">
                  <c:v>104.37</c:v>
                </c:pt>
                <c:pt idx="4">
                  <c:v>105.76</c:v>
                </c:pt>
              </c:numCache>
            </c:numRef>
          </c:val>
          <c:extLst>
            <c:ext xmlns:c16="http://schemas.microsoft.com/office/drawing/2014/chart" uri="{C3380CC4-5D6E-409C-BE32-E72D297353CC}">
              <c16:uniqueId val="{00000000-DC0E-4EF6-9B3A-8FBED654177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DC0E-4EF6-9B3A-8FBED654177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53.56</c:v>
                </c:pt>
                <c:pt idx="1">
                  <c:v>54.37</c:v>
                </c:pt>
                <c:pt idx="2">
                  <c:v>55</c:v>
                </c:pt>
                <c:pt idx="3">
                  <c:v>55.24</c:v>
                </c:pt>
                <c:pt idx="4">
                  <c:v>56.34</c:v>
                </c:pt>
              </c:numCache>
            </c:numRef>
          </c:val>
          <c:extLst>
            <c:ext xmlns:c16="http://schemas.microsoft.com/office/drawing/2014/chart" uri="{C3380CC4-5D6E-409C-BE32-E72D297353CC}">
              <c16:uniqueId val="{00000000-5C8C-4AD9-9B3E-DA47627D4F1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5C8C-4AD9-9B3E-DA47627D4F1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47.62</c:v>
                </c:pt>
                <c:pt idx="1">
                  <c:v>48.03</c:v>
                </c:pt>
                <c:pt idx="2">
                  <c:v>47.49</c:v>
                </c:pt>
                <c:pt idx="3">
                  <c:v>48.11</c:v>
                </c:pt>
                <c:pt idx="4">
                  <c:v>48.66</c:v>
                </c:pt>
              </c:numCache>
            </c:numRef>
          </c:val>
          <c:extLst>
            <c:ext xmlns:c16="http://schemas.microsoft.com/office/drawing/2014/chart" uri="{C3380CC4-5D6E-409C-BE32-E72D297353CC}">
              <c16:uniqueId val="{00000000-1396-42BD-B9F3-2719FFCD32C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1396-42BD-B9F3-2719FFCD32C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96-4C2B-BE01-96F8318EB21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7C96-4C2B-BE01-96F8318EB21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533.16</c:v>
                </c:pt>
                <c:pt idx="1">
                  <c:v>605.45000000000005</c:v>
                </c:pt>
                <c:pt idx="2">
                  <c:v>622.55999999999995</c:v>
                </c:pt>
                <c:pt idx="3">
                  <c:v>405.98</c:v>
                </c:pt>
                <c:pt idx="4">
                  <c:v>531.11</c:v>
                </c:pt>
              </c:numCache>
            </c:numRef>
          </c:val>
          <c:extLst>
            <c:ext xmlns:c16="http://schemas.microsoft.com/office/drawing/2014/chart" uri="{C3380CC4-5D6E-409C-BE32-E72D297353CC}">
              <c16:uniqueId val="{00000000-00CB-4CA1-AC2A-53579CF3E6E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00CB-4CA1-AC2A-53579CF3E6E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535.21</c:v>
                </c:pt>
                <c:pt idx="1">
                  <c:v>530.24</c:v>
                </c:pt>
                <c:pt idx="2">
                  <c:v>529.08000000000004</c:v>
                </c:pt>
                <c:pt idx="3">
                  <c:v>582.87</c:v>
                </c:pt>
                <c:pt idx="4">
                  <c:v>541.55999999999995</c:v>
                </c:pt>
              </c:numCache>
            </c:numRef>
          </c:val>
          <c:extLst>
            <c:ext xmlns:c16="http://schemas.microsoft.com/office/drawing/2014/chart" uri="{C3380CC4-5D6E-409C-BE32-E72D297353CC}">
              <c16:uniqueId val="{00000000-CCF2-4144-9976-09635634B79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CCF2-4144-9976-09635634B79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90.56</c:v>
                </c:pt>
                <c:pt idx="1">
                  <c:v>98.78</c:v>
                </c:pt>
                <c:pt idx="2">
                  <c:v>98.88</c:v>
                </c:pt>
                <c:pt idx="3">
                  <c:v>93.94</c:v>
                </c:pt>
                <c:pt idx="4">
                  <c:v>93.83</c:v>
                </c:pt>
              </c:numCache>
            </c:numRef>
          </c:val>
          <c:extLst>
            <c:ext xmlns:c16="http://schemas.microsoft.com/office/drawing/2014/chart" uri="{C3380CC4-5D6E-409C-BE32-E72D297353CC}">
              <c16:uniqueId val="{00000000-5D48-4F17-A544-BB6F582376C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5D48-4F17-A544-BB6F582376C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112.81</c:v>
                </c:pt>
                <c:pt idx="1">
                  <c:v>104.31</c:v>
                </c:pt>
                <c:pt idx="2">
                  <c:v>102.49</c:v>
                </c:pt>
                <c:pt idx="3">
                  <c:v>104.23</c:v>
                </c:pt>
                <c:pt idx="4">
                  <c:v>117.73</c:v>
                </c:pt>
              </c:numCache>
            </c:numRef>
          </c:val>
          <c:extLst>
            <c:ext xmlns:c16="http://schemas.microsoft.com/office/drawing/2014/chart" uri="{C3380CC4-5D6E-409C-BE32-E72D297353CC}">
              <c16:uniqueId val="{00000000-708B-4944-91C0-8A95EB1EA53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708B-4944-91C0-8A95EB1EA53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41.79</c:v>
                </c:pt>
                <c:pt idx="1">
                  <c:v>41.08</c:v>
                </c:pt>
                <c:pt idx="2">
                  <c:v>41.37</c:v>
                </c:pt>
                <c:pt idx="3">
                  <c:v>40.53</c:v>
                </c:pt>
                <c:pt idx="4">
                  <c:v>38.409999999999997</c:v>
                </c:pt>
              </c:numCache>
            </c:numRef>
          </c:val>
          <c:extLst>
            <c:ext xmlns:c16="http://schemas.microsoft.com/office/drawing/2014/chart" uri="{C3380CC4-5D6E-409C-BE32-E72D297353CC}">
              <c16:uniqueId val="{00000000-AA03-4119-B860-03C8210BEF6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AA03-4119-B860-03C8210BEF6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68.27</c:v>
                </c:pt>
                <c:pt idx="1">
                  <c:v>68.41</c:v>
                </c:pt>
                <c:pt idx="2">
                  <c:v>69.05</c:v>
                </c:pt>
                <c:pt idx="3">
                  <c:v>68.650000000000006</c:v>
                </c:pt>
                <c:pt idx="4">
                  <c:v>67.290000000000006</c:v>
                </c:pt>
              </c:numCache>
            </c:numRef>
          </c:val>
          <c:extLst>
            <c:ext xmlns:c16="http://schemas.microsoft.com/office/drawing/2014/chart" uri="{C3380CC4-5D6E-409C-BE32-E72D297353CC}">
              <c16:uniqueId val="{00000000-1101-4F04-9A3E-FDA13D77B1F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1101-4F04-9A3E-FDA13D77B1F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下諏訪町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18470</v>
      </c>
      <c r="AM8" s="44"/>
      <c r="AN8" s="44"/>
      <c r="AO8" s="44"/>
      <c r="AP8" s="44"/>
      <c r="AQ8" s="44"/>
      <c r="AR8" s="44"/>
      <c r="AS8" s="44"/>
      <c r="AT8" s="45">
        <f>データ!$S$6</f>
        <v>66.87</v>
      </c>
      <c r="AU8" s="46"/>
      <c r="AV8" s="46"/>
      <c r="AW8" s="46"/>
      <c r="AX8" s="46"/>
      <c r="AY8" s="46"/>
      <c r="AZ8" s="46"/>
      <c r="BA8" s="46"/>
      <c r="BB8" s="47">
        <f>データ!$T$6</f>
        <v>276.20999999999998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61.43</v>
      </c>
      <c r="J10" s="46"/>
      <c r="K10" s="46"/>
      <c r="L10" s="46"/>
      <c r="M10" s="46"/>
      <c r="N10" s="46"/>
      <c r="O10" s="77"/>
      <c r="P10" s="47">
        <f>データ!$P$6</f>
        <v>99.95</v>
      </c>
      <c r="Q10" s="47"/>
      <c r="R10" s="47"/>
      <c r="S10" s="47"/>
      <c r="T10" s="47"/>
      <c r="U10" s="47"/>
      <c r="V10" s="47"/>
      <c r="W10" s="44">
        <f>データ!$Q$6</f>
        <v>2150</v>
      </c>
      <c r="X10" s="44"/>
      <c r="Y10" s="44"/>
      <c r="Z10" s="44"/>
      <c r="AA10" s="44"/>
      <c r="AB10" s="44"/>
      <c r="AC10" s="44"/>
      <c r="AD10" s="2"/>
      <c r="AE10" s="2"/>
      <c r="AF10" s="2"/>
      <c r="AG10" s="2"/>
      <c r="AH10" s="2"/>
      <c r="AI10" s="2"/>
      <c r="AJ10" s="2"/>
      <c r="AK10" s="2"/>
      <c r="AL10" s="44">
        <f>データ!$U$6</f>
        <v>18265</v>
      </c>
      <c r="AM10" s="44"/>
      <c r="AN10" s="44"/>
      <c r="AO10" s="44"/>
      <c r="AP10" s="44"/>
      <c r="AQ10" s="44"/>
      <c r="AR10" s="44"/>
      <c r="AS10" s="44"/>
      <c r="AT10" s="45">
        <f>データ!$V$6</f>
        <v>6.36</v>
      </c>
      <c r="AU10" s="46"/>
      <c r="AV10" s="46"/>
      <c r="AW10" s="46"/>
      <c r="AX10" s="46"/>
      <c r="AY10" s="46"/>
      <c r="AZ10" s="46"/>
      <c r="BA10" s="46"/>
      <c r="BB10" s="47">
        <f>データ!$W$6</f>
        <v>2871.86</v>
      </c>
      <c r="BC10" s="47"/>
      <c r="BD10" s="47"/>
      <c r="BE10" s="47"/>
      <c r="BF10" s="47"/>
      <c r="BG10" s="47"/>
      <c r="BH10" s="47"/>
      <c r="BI10" s="47"/>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71" t="s">
        <v>25</v>
      </c>
      <c r="BM14" s="72"/>
      <c r="BN14" s="72"/>
      <c r="BO14" s="72"/>
      <c r="BP14" s="72"/>
      <c r="BQ14" s="72"/>
      <c r="BR14" s="72"/>
      <c r="BS14" s="72"/>
      <c r="BT14" s="72"/>
      <c r="BU14" s="72"/>
      <c r="BV14" s="72"/>
      <c r="BW14" s="72"/>
      <c r="BX14" s="72"/>
      <c r="BY14" s="72"/>
      <c r="BZ14" s="73"/>
    </row>
    <row r="15" spans="1:78" ht="13.5" customHeight="1" x14ac:dyDescent="0.2">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74"/>
      <c r="BM15" s="75"/>
      <c r="BN15" s="75"/>
      <c r="BO15" s="75"/>
      <c r="BP15" s="75"/>
      <c r="BQ15" s="75"/>
      <c r="BR15" s="75"/>
      <c r="BS15" s="75"/>
      <c r="BT15" s="75"/>
      <c r="BU15" s="75"/>
      <c r="BV15" s="75"/>
      <c r="BW15" s="75"/>
      <c r="BX15" s="75"/>
      <c r="BY15" s="75"/>
      <c r="BZ15" s="7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1" t="s">
        <v>26</v>
      </c>
      <c r="BM45" s="72"/>
      <c r="BN45" s="72"/>
      <c r="BO45" s="72"/>
      <c r="BP45" s="72"/>
      <c r="BQ45" s="72"/>
      <c r="BR45" s="72"/>
      <c r="BS45" s="72"/>
      <c r="BT45" s="72"/>
      <c r="BU45" s="72"/>
      <c r="BV45" s="72"/>
      <c r="BW45" s="72"/>
      <c r="BX45" s="72"/>
      <c r="BY45" s="72"/>
      <c r="BZ45" s="7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4"/>
      <c r="BM46" s="75"/>
      <c r="BN46" s="75"/>
      <c r="BO46" s="75"/>
      <c r="BP46" s="75"/>
      <c r="BQ46" s="75"/>
      <c r="BR46" s="75"/>
      <c r="BS46" s="75"/>
      <c r="BT46" s="75"/>
      <c r="BU46" s="75"/>
      <c r="BV46" s="75"/>
      <c r="BW46" s="75"/>
      <c r="BX46" s="75"/>
      <c r="BY46" s="75"/>
      <c r="BZ46" s="7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68" t="s">
        <v>27</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56"/>
      <c r="BM60" s="57"/>
      <c r="BN60" s="57"/>
      <c r="BO60" s="57"/>
      <c r="BP60" s="57"/>
      <c r="BQ60" s="57"/>
      <c r="BR60" s="57"/>
      <c r="BS60" s="57"/>
      <c r="BT60" s="57"/>
      <c r="BU60" s="57"/>
      <c r="BV60" s="57"/>
      <c r="BW60" s="57"/>
      <c r="BX60" s="57"/>
      <c r="BY60" s="57"/>
      <c r="BZ60" s="58"/>
    </row>
    <row r="61" spans="1:78" ht="13.5" customHeight="1" x14ac:dyDescent="0.2">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1" t="s">
        <v>28</v>
      </c>
      <c r="BM64" s="72"/>
      <c r="BN64" s="72"/>
      <c r="BO64" s="72"/>
      <c r="BP64" s="72"/>
      <c r="BQ64" s="72"/>
      <c r="BR64" s="72"/>
      <c r="BS64" s="72"/>
      <c r="BT64" s="72"/>
      <c r="BU64" s="72"/>
      <c r="BV64" s="72"/>
      <c r="BW64" s="72"/>
      <c r="BX64" s="72"/>
      <c r="BY64" s="72"/>
      <c r="BZ64" s="7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4"/>
      <c r="BM65" s="75"/>
      <c r="BN65" s="75"/>
      <c r="BO65" s="75"/>
      <c r="BP65" s="75"/>
      <c r="BQ65" s="75"/>
      <c r="BR65" s="75"/>
      <c r="BS65" s="75"/>
      <c r="BT65" s="75"/>
      <c r="BU65" s="75"/>
      <c r="BV65" s="75"/>
      <c r="BW65" s="75"/>
      <c r="BX65" s="75"/>
      <c r="BY65" s="75"/>
      <c r="BZ65" s="7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113</v>
      </c>
      <c r="BM66" s="87"/>
      <c r="BN66" s="87"/>
      <c r="BO66" s="87"/>
      <c r="BP66" s="87"/>
      <c r="BQ66" s="87"/>
      <c r="BR66" s="87"/>
      <c r="BS66" s="87"/>
      <c r="BT66" s="87"/>
      <c r="BU66" s="87"/>
      <c r="BV66" s="87"/>
      <c r="BW66" s="87"/>
      <c r="BX66" s="87"/>
      <c r="BY66" s="87"/>
      <c r="BZ66" s="8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3DFIFrqUc77hzOIZehN55ATPEqQudW06XNM1dhu2Nupp3MSCHg3Dd6VbEEzbuiDhxp/O1n7bvfPpHRidulWQiQ==" saltValue="Fuqy3VnJk0wpLjyq3eDMn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203611</v>
      </c>
      <c r="D6" s="20">
        <f t="shared" si="3"/>
        <v>46</v>
      </c>
      <c r="E6" s="20">
        <f t="shared" si="3"/>
        <v>1</v>
      </c>
      <c r="F6" s="20">
        <f t="shared" si="3"/>
        <v>0</v>
      </c>
      <c r="G6" s="20">
        <f t="shared" si="3"/>
        <v>1</v>
      </c>
      <c r="H6" s="20" t="str">
        <f t="shared" si="3"/>
        <v>長野県　下諏訪町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61.43</v>
      </c>
      <c r="P6" s="21">
        <f t="shared" si="3"/>
        <v>99.95</v>
      </c>
      <c r="Q6" s="21">
        <f t="shared" si="3"/>
        <v>2150</v>
      </c>
      <c r="R6" s="21">
        <f t="shared" si="3"/>
        <v>18470</v>
      </c>
      <c r="S6" s="21">
        <f t="shared" si="3"/>
        <v>66.87</v>
      </c>
      <c r="T6" s="21">
        <f t="shared" si="3"/>
        <v>276.20999999999998</v>
      </c>
      <c r="U6" s="21">
        <f t="shared" si="3"/>
        <v>18265</v>
      </c>
      <c r="V6" s="21">
        <f t="shared" si="3"/>
        <v>6.36</v>
      </c>
      <c r="W6" s="21">
        <f t="shared" si="3"/>
        <v>2871.86</v>
      </c>
      <c r="X6" s="22">
        <f>IF(X7="",NA(),X7)</f>
        <v>94.11</v>
      </c>
      <c r="Y6" s="22">
        <f t="shared" ref="Y6:AG6" si="4">IF(Y7="",NA(),Y7)</f>
        <v>103.28</v>
      </c>
      <c r="Z6" s="22">
        <f t="shared" si="4"/>
        <v>103.36</v>
      </c>
      <c r="AA6" s="22">
        <f t="shared" si="4"/>
        <v>104.37</v>
      </c>
      <c r="AB6" s="22">
        <f t="shared" si="4"/>
        <v>105.76</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533.16</v>
      </c>
      <c r="AU6" s="22">
        <f t="shared" ref="AU6:BC6" si="6">IF(AU7="",NA(),AU7)</f>
        <v>605.45000000000005</v>
      </c>
      <c r="AV6" s="22">
        <f t="shared" si="6"/>
        <v>622.55999999999995</v>
      </c>
      <c r="AW6" s="22">
        <f t="shared" si="6"/>
        <v>405.98</v>
      </c>
      <c r="AX6" s="22">
        <f t="shared" si="6"/>
        <v>531.11</v>
      </c>
      <c r="AY6" s="22">
        <f t="shared" si="6"/>
        <v>367.55</v>
      </c>
      <c r="AZ6" s="22">
        <f t="shared" si="6"/>
        <v>378.56</v>
      </c>
      <c r="BA6" s="22">
        <f t="shared" si="6"/>
        <v>364.46</v>
      </c>
      <c r="BB6" s="22">
        <f t="shared" si="6"/>
        <v>338.89</v>
      </c>
      <c r="BC6" s="22">
        <f t="shared" si="6"/>
        <v>352.34</v>
      </c>
      <c r="BD6" s="21" t="str">
        <f>IF(BD7="","",IF(BD7="-","【-】","【"&amp;SUBSTITUTE(TEXT(BD7,"#,##0.00"),"-","△")&amp;"】"))</f>
        <v>【239.69】</v>
      </c>
      <c r="BE6" s="22">
        <f>IF(BE7="",NA(),BE7)</f>
        <v>535.21</v>
      </c>
      <c r="BF6" s="22">
        <f t="shared" ref="BF6:BN6" si="7">IF(BF7="",NA(),BF7)</f>
        <v>530.24</v>
      </c>
      <c r="BG6" s="22">
        <f t="shared" si="7"/>
        <v>529.08000000000004</v>
      </c>
      <c r="BH6" s="22">
        <f t="shared" si="7"/>
        <v>582.87</v>
      </c>
      <c r="BI6" s="22">
        <f t="shared" si="7"/>
        <v>541.55999999999995</v>
      </c>
      <c r="BJ6" s="22">
        <f t="shared" si="7"/>
        <v>418.68</v>
      </c>
      <c r="BK6" s="22">
        <f t="shared" si="7"/>
        <v>395.68</v>
      </c>
      <c r="BL6" s="22">
        <f t="shared" si="7"/>
        <v>403.72</v>
      </c>
      <c r="BM6" s="22">
        <f t="shared" si="7"/>
        <v>400.21</v>
      </c>
      <c r="BN6" s="22">
        <f t="shared" si="7"/>
        <v>391.13</v>
      </c>
      <c r="BO6" s="21" t="str">
        <f>IF(BO7="","",IF(BO7="-","【-】","【"&amp;SUBSTITUTE(TEXT(BO7,"#,##0.00"),"-","△")&amp;"】"))</f>
        <v>【264.86】</v>
      </c>
      <c r="BP6" s="22">
        <f>IF(BP7="",NA(),BP7)</f>
        <v>90.56</v>
      </c>
      <c r="BQ6" s="22">
        <f t="shared" ref="BQ6:BY6" si="8">IF(BQ7="",NA(),BQ7)</f>
        <v>98.78</v>
      </c>
      <c r="BR6" s="22">
        <f t="shared" si="8"/>
        <v>98.88</v>
      </c>
      <c r="BS6" s="22">
        <f t="shared" si="8"/>
        <v>93.94</v>
      </c>
      <c r="BT6" s="22">
        <f t="shared" si="8"/>
        <v>93.83</v>
      </c>
      <c r="BU6" s="22">
        <f t="shared" si="8"/>
        <v>94.78</v>
      </c>
      <c r="BV6" s="22">
        <f t="shared" si="8"/>
        <v>97.59</v>
      </c>
      <c r="BW6" s="22">
        <f t="shared" si="8"/>
        <v>92.17</v>
      </c>
      <c r="BX6" s="22">
        <f t="shared" si="8"/>
        <v>92.83</v>
      </c>
      <c r="BY6" s="22">
        <f t="shared" si="8"/>
        <v>92.16</v>
      </c>
      <c r="BZ6" s="21" t="str">
        <f>IF(BZ7="","",IF(BZ7="-","【-】","【"&amp;SUBSTITUTE(TEXT(BZ7,"#,##0.00"),"-","△")&amp;"】"))</f>
        <v>【97.59】</v>
      </c>
      <c r="CA6" s="22">
        <f>IF(CA7="",NA(),CA7)</f>
        <v>112.81</v>
      </c>
      <c r="CB6" s="22">
        <f t="shared" ref="CB6:CJ6" si="9">IF(CB7="",NA(),CB7)</f>
        <v>104.31</v>
      </c>
      <c r="CC6" s="22">
        <f t="shared" si="9"/>
        <v>102.49</v>
      </c>
      <c r="CD6" s="22">
        <f t="shared" si="9"/>
        <v>104.23</v>
      </c>
      <c r="CE6" s="22">
        <f t="shared" si="9"/>
        <v>117.73</v>
      </c>
      <c r="CF6" s="22">
        <f t="shared" si="9"/>
        <v>181.3</v>
      </c>
      <c r="CG6" s="22">
        <f t="shared" si="9"/>
        <v>181.71</v>
      </c>
      <c r="CH6" s="22">
        <f t="shared" si="9"/>
        <v>188.51</v>
      </c>
      <c r="CI6" s="22">
        <f t="shared" si="9"/>
        <v>189.43</v>
      </c>
      <c r="CJ6" s="22">
        <f t="shared" si="9"/>
        <v>196.75</v>
      </c>
      <c r="CK6" s="21" t="str">
        <f>IF(CK7="","",IF(CK7="-","【-】","【"&amp;SUBSTITUTE(TEXT(CK7,"#,##0.00"),"-","△")&amp;"】"))</f>
        <v>【181.66】</v>
      </c>
      <c r="CL6" s="22">
        <f>IF(CL7="",NA(),CL7)</f>
        <v>41.79</v>
      </c>
      <c r="CM6" s="22">
        <f t="shared" ref="CM6:CU6" si="10">IF(CM7="",NA(),CM7)</f>
        <v>41.08</v>
      </c>
      <c r="CN6" s="22">
        <f t="shared" si="10"/>
        <v>41.37</v>
      </c>
      <c r="CO6" s="22">
        <f t="shared" si="10"/>
        <v>40.53</v>
      </c>
      <c r="CP6" s="22">
        <f t="shared" si="10"/>
        <v>38.409999999999997</v>
      </c>
      <c r="CQ6" s="22">
        <f t="shared" si="10"/>
        <v>55.89</v>
      </c>
      <c r="CR6" s="22">
        <f t="shared" si="10"/>
        <v>55.72</v>
      </c>
      <c r="CS6" s="22">
        <f t="shared" si="10"/>
        <v>55.31</v>
      </c>
      <c r="CT6" s="22">
        <f t="shared" si="10"/>
        <v>55.14</v>
      </c>
      <c r="CU6" s="22">
        <f t="shared" si="10"/>
        <v>54.99</v>
      </c>
      <c r="CV6" s="21" t="str">
        <f>IF(CV7="","",IF(CV7="-","【-】","【"&amp;SUBSTITUTE(TEXT(CV7,"#,##0.00"),"-","△")&amp;"】"))</f>
        <v>【60.21】</v>
      </c>
      <c r="CW6" s="22">
        <f>IF(CW7="",NA(),CW7)</f>
        <v>68.27</v>
      </c>
      <c r="CX6" s="22">
        <f t="shared" ref="CX6:DF6" si="11">IF(CX7="",NA(),CX7)</f>
        <v>68.41</v>
      </c>
      <c r="CY6" s="22">
        <f t="shared" si="11"/>
        <v>69.05</v>
      </c>
      <c r="CZ6" s="22">
        <f t="shared" si="11"/>
        <v>68.650000000000006</v>
      </c>
      <c r="DA6" s="22">
        <f t="shared" si="11"/>
        <v>67.290000000000006</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53.56</v>
      </c>
      <c r="DI6" s="22">
        <f t="shared" ref="DI6:DQ6" si="12">IF(DI7="",NA(),DI7)</f>
        <v>54.37</v>
      </c>
      <c r="DJ6" s="22">
        <f t="shared" si="12"/>
        <v>55</v>
      </c>
      <c r="DK6" s="22">
        <f t="shared" si="12"/>
        <v>55.24</v>
      </c>
      <c r="DL6" s="22">
        <f t="shared" si="12"/>
        <v>56.34</v>
      </c>
      <c r="DM6" s="22">
        <f t="shared" si="12"/>
        <v>50.63</v>
      </c>
      <c r="DN6" s="22">
        <f t="shared" si="12"/>
        <v>51.29</v>
      </c>
      <c r="DO6" s="22">
        <f t="shared" si="12"/>
        <v>52.2</v>
      </c>
      <c r="DP6" s="22">
        <f t="shared" si="12"/>
        <v>52.7</v>
      </c>
      <c r="DQ6" s="22">
        <f t="shared" si="12"/>
        <v>53.48</v>
      </c>
      <c r="DR6" s="21" t="str">
        <f>IF(DR7="","",IF(DR7="-","【-】","【"&amp;SUBSTITUTE(TEXT(DR7,"#,##0.00"),"-","△")&amp;"】"))</f>
        <v>【52.41】</v>
      </c>
      <c r="DS6" s="22">
        <f>IF(DS7="",NA(),DS7)</f>
        <v>47.62</v>
      </c>
      <c r="DT6" s="22">
        <f t="shared" ref="DT6:EB6" si="13">IF(DT7="",NA(),DT7)</f>
        <v>48.03</v>
      </c>
      <c r="DU6" s="22">
        <f t="shared" si="13"/>
        <v>47.49</v>
      </c>
      <c r="DV6" s="22">
        <f t="shared" si="13"/>
        <v>48.11</v>
      </c>
      <c r="DW6" s="22">
        <f t="shared" si="13"/>
        <v>48.66</v>
      </c>
      <c r="DX6" s="22">
        <f t="shared" si="13"/>
        <v>18.28</v>
      </c>
      <c r="DY6" s="22">
        <f t="shared" si="13"/>
        <v>19.61</v>
      </c>
      <c r="DZ6" s="22">
        <f t="shared" si="13"/>
        <v>20.73</v>
      </c>
      <c r="EA6" s="22">
        <f t="shared" si="13"/>
        <v>22.86</v>
      </c>
      <c r="EB6" s="22">
        <f t="shared" si="13"/>
        <v>24.31</v>
      </c>
      <c r="EC6" s="21" t="str">
        <f>IF(EC7="","",IF(EC7="-","【-】","【"&amp;SUBSTITUTE(TEXT(EC7,"#,##0.00"),"-","△")&amp;"】"))</f>
        <v>【26.78】</v>
      </c>
      <c r="ED6" s="22">
        <f>IF(ED7="",NA(),ED7)</f>
        <v>0.38</v>
      </c>
      <c r="EE6" s="22">
        <f t="shared" ref="EE6:EM6" si="14">IF(EE7="",NA(),EE7)</f>
        <v>0.53</v>
      </c>
      <c r="EF6" s="22">
        <f t="shared" si="14"/>
        <v>0.55000000000000004</v>
      </c>
      <c r="EG6" s="22">
        <f t="shared" si="14"/>
        <v>0.41</v>
      </c>
      <c r="EH6" s="22">
        <f t="shared" si="14"/>
        <v>0.61</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203611</v>
      </c>
      <c r="D7" s="24">
        <v>46</v>
      </c>
      <c r="E7" s="24">
        <v>1</v>
      </c>
      <c r="F7" s="24">
        <v>0</v>
      </c>
      <c r="G7" s="24">
        <v>1</v>
      </c>
      <c r="H7" s="24" t="s">
        <v>93</v>
      </c>
      <c r="I7" s="24" t="s">
        <v>94</v>
      </c>
      <c r="J7" s="24" t="s">
        <v>95</v>
      </c>
      <c r="K7" s="24" t="s">
        <v>96</v>
      </c>
      <c r="L7" s="24" t="s">
        <v>97</v>
      </c>
      <c r="M7" s="24" t="s">
        <v>98</v>
      </c>
      <c r="N7" s="25" t="s">
        <v>99</v>
      </c>
      <c r="O7" s="25">
        <v>61.43</v>
      </c>
      <c r="P7" s="25">
        <v>99.95</v>
      </c>
      <c r="Q7" s="25">
        <v>2150</v>
      </c>
      <c r="R7" s="25">
        <v>18470</v>
      </c>
      <c r="S7" s="25">
        <v>66.87</v>
      </c>
      <c r="T7" s="25">
        <v>276.20999999999998</v>
      </c>
      <c r="U7" s="25">
        <v>18265</v>
      </c>
      <c r="V7" s="25">
        <v>6.36</v>
      </c>
      <c r="W7" s="25">
        <v>2871.86</v>
      </c>
      <c r="X7" s="25">
        <v>94.11</v>
      </c>
      <c r="Y7" s="25">
        <v>103.28</v>
      </c>
      <c r="Z7" s="25">
        <v>103.36</v>
      </c>
      <c r="AA7" s="25">
        <v>104.37</v>
      </c>
      <c r="AB7" s="25">
        <v>105.76</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533.16</v>
      </c>
      <c r="AU7" s="25">
        <v>605.45000000000005</v>
      </c>
      <c r="AV7" s="25">
        <v>622.55999999999995</v>
      </c>
      <c r="AW7" s="25">
        <v>405.98</v>
      </c>
      <c r="AX7" s="25">
        <v>531.11</v>
      </c>
      <c r="AY7" s="25">
        <v>367.55</v>
      </c>
      <c r="AZ7" s="25">
        <v>378.56</v>
      </c>
      <c r="BA7" s="25">
        <v>364.46</v>
      </c>
      <c r="BB7" s="25">
        <v>338.89</v>
      </c>
      <c r="BC7" s="25">
        <v>352.34</v>
      </c>
      <c r="BD7" s="25">
        <v>239.69</v>
      </c>
      <c r="BE7" s="25">
        <v>535.21</v>
      </c>
      <c r="BF7" s="25">
        <v>530.24</v>
      </c>
      <c r="BG7" s="25">
        <v>529.08000000000004</v>
      </c>
      <c r="BH7" s="25">
        <v>582.87</v>
      </c>
      <c r="BI7" s="25">
        <v>541.55999999999995</v>
      </c>
      <c r="BJ7" s="25">
        <v>418.68</v>
      </c>
      <c r="BK7" s="25">
        <v>395.68</v>
      </c>
      <c r="BL7" s="25">
        <v>403.72</v>
      </c>
      <c r="BM7" s="25">
        <v>400.21</v>
      </c>
      <c r="BN7" s="25">
        <v>391.13</v>
      </c>
      <c r="BO7" s="25">
        <v>264.86</v>
      </c>
      <c r="BP7" s="25">
        <v>90.56</v>
      </c>
      <c r="BQ7" s="25">
        <v>98.78</v>
      </c>
      <c r="BR7" s="25">
        <v>98.88</v>
      </c>
      <c r="BS7" s="25">
        <v>93.94</v>
      </c>
      <c r="BT7" s="25">
        <v>93.83</v>
      </c>
      <c r="BU7" s="25">
        <v>94.78</v>
      </c>
      <c r="BV7" s="25">
        <v>97.59</v>
      </c>
      <c r="BW7" s="25">
        <v>92.17</v>
      </c>
      <c r="BX7" s="25">
        <v>92.83</v>
      </c>
      <c r="BY7" s="25">
        <v>92.16</v>
      </c>
      <c r="BZ7" s="25">
        <v>97.59</v>
      </c>
      <c r="CA7" s="25">
        <v>112.81</v>
      </c>
      <c r="CB7" s="25">
        <v>104.31</v>
      </c>
      <c r="CC7" s="25">
        <v>102.49</v>
      </c>
      <c r="CD7" s="25">
        <v>104.23</v>
      </c>
      <c r="CE7" s="25">
        <v>117.73</v>
      </c>
      <c r="CF7" s="25">
        <v>181.3</v>
      </c>
      <c r="CG7" s="25">
        <v>181.71</v>
      </c>
      <c r="CH7" s="25">
        <v>188.51</v>
      </c>
      <c r="CI7" s="25">
        <v>189.43</v>
      </c>
      <c r="CJ7" s="25">
        <v>196.75</v>
      </c>
      <c r="CK7" s="25">
        <v>181.66</v>
      </c>
      <c r="CL7" s="25">
        <v>41.79</v>
      </c>
      <c r="CM7" s="25">
        <v>41.08</v>
      </c>
      <c r="CN7" s="25">
        <v>41.37</v>
      </c>
      <c r="CO7" s="25">
        <v>40.53</v>
      </c>
      <c r="CP7" s="25">
        <v>38.409999999999997</v>
      </c>
      <c r="CQ7" s="25">
        <v>55.89</v>
      </c>
      <c r="CR7" s="25">
        <v>55.72</v>
      </c>
      <c r="CS7" s="25">
        <v>55.31</v>
      </c>
      <c r="CT7" s="25">
        <v>55.14</v>
      </c>
      <c r="CU7" s="25">
        <v>54.99</v>
      </c>
      <c r="CV7" s="25">
        <v>60.21</v>
      </c>
      <c r="CW7" s="25">
        <v>68.27</v>
      </c>
      <c r="CX7" s="25">
        <v>68.41</v>
      </c>
      <c r="CY7" s="25">
        <v>69.05</v>
      </c>
      <c r="CZ7" s="25">
        <v>68.650000000000006</v>
      </c>
      <c r="DA7" s="25">
        <v>67.290000000000006</v>
      </c>
      <c r="DB7" s="25">
        <v>81.27</v>
      </c>
      <c r="DC7" s="25">
        <v>81.260000000000005</v>
      </c>
      <c r="DD7" s="25">
        <v>80.36</v>
      </c>
      <c r="DE7" s="25">
        <v>80.13</v>
      </c>
      <c r="DF7" s="25">
        <v>79.34</v>
      </c>
      <c r="DG7" s="25">
        <v>89.21</v>
      </c>
      <c r="DH7" s="25">
        <v>53.56</v>
      </c>
      <c r="DI7" s="25">
        <v>54.37</v>
      </c>
      <c r="DJ7" s="25">
        <v>55</v>
      </c>
      <c r="DK7" s="25">
        <v>55.24</v>
      </c>
      <c r="DL7" s="25">
        <v>56.34</v>
      </c>
      <c r="DM7" s="25">
        <v>50.63</v>
      </c>
      <c r="DN7" s="25">
        <v>51.29</v>
      </c>
      <c r="DO7" s="25">
        <v>52.2</v>
      </c>
      <c r="DP7" s="25">
        <v>52.7</v>
      </c>
      <c r="DQ7" s="25">
        <v>53.48</v>
      </c>
      <c r="DR7" s="25">
        <v>52.41</v>
      </c>
      <c r="DS7" s="25">
        <v>47.62</v>
      </c>
      <c r="DT7" s="25">
        <v>48.03</v>
      </c>
      <c r="DU7" s="25">
        <v>47.49</v>
      </c>
      <c r="DV7" s="25">
        <v>48.11</v>
      </c>
      <c r="DW7" s="25">
        <v>48.66</v>
      </c>
      <c r="DX7" s="25">
        <v>18.28</v>
      </c>
      <c r="DY7" s="25">
        <v>19.61</v>
      </c>
      <c r="DZ7" s="25">
        <v>20.73</v>
      </c>
      <c r="EA7" s="25">
        <v>22.86</v>
      </c>
      <c r="EB7" s="25">
        <v>24.31</v>
      </c>
      <c r="EC7" s="25">
        <v>26.78</v>
      </c>
      <c r="ED7" s="25">
        <v>0.38</v>
      </c>
      <c r="EE7" s="25">
        <v>0.53</v>
      </c>
      <c r="EF7" s="25">
        <v>0.55000000000000004</v>
      </c>
      <c r="EG7" s="25">
        <v>0.41</v>
      </c>
      <c r="EH7" s="25">
        <v>0.61</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2026-02-19T08:09:45Z</cp:lastPrinted>
  <dcterms:created xsi:type="dcterms:W3CDTF">2025-12-12T09:16:49Z</dcterms:created>
  <dcterms:modified xsi:type="dcterms:W3CDTF">2026-02-19T08:10:01Z</dcterms:modified>
  <cp:category/>
</cp:coreProperties>
</file>