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192.168.2.250\lgwan-share2025\産業建設課\上下水道係\上水道\R7調査\【8.1.29期限】公営企業に係る経営比較分析表（令和6年度決算）の分析\"/>
    </mc:Choice>
  </mc:AlternateContent>
  <xr:revisionPtr revIDLastSave="0" documentId="13_ncr:1_{95B96331-4984-462F-AF55-A3CAF6077B5A}" xr6:coauthVersionLast="47" xr6:coauthVersionMax="47" xr10:uidLastSave="{00000000-0000-0000-0000-000000000000}"/>
  <workbookProtection workbookAlgorithmName="SHA-512" workbookHashValue="YRtw9Nx1u5BbHUs5IzW1QBb+hlQzAnFt8V2JoAArQ+7iqZNKiolo5yk4cMgvdIytGAuVMoHBJzItbk9MUq67mg==" workbookSaltValue="/mEX5uokKObSf2GDdTyPCg=="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W10" i="4" s="1"/>
  <c r="P6" i="5"/>
  <c r="P10" i="4" s="1"/>
  <c r="O6" i="5"/>
  <c r="N6" i="5"/>
  <c r="M6" i="5"/>
  <c r="L6" i="5"/>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I85" i="4"/>
  <c r="BB10" i="4"/>
  <c r="AT10" i="4"/>
  <c r="AL10" i="4"/>
  <c r="I10" i="4"/>
  <c r="B10" i="4"/>
  <c r="AD8" i="4"/>
  <c r="W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<sst xmlns="http://schemas.openxmlformats.org/spreadsheetml/2006/main" count="228" uniqueCount="113">
  <si>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</si>
  <si>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</si>
  <si>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</si>
  <si>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</si>
  <si>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</si>
  <si>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</si>
  <si>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</si>
  <si>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</si>
  <si>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</si>
  <si>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</si>
  <si>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</si>
  <si>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</si>
  <si>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</si>
  <si>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</si>
  <si>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</si>
  <si>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</si>
  <si>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</si>
  <si>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</si>
  <si>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</si>
  <si>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</si>
  <si>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</si>
  <si>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</si>
  <si>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</si>
  <si>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</si>
  <si>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</si>
  <si>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</si>
  <si>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</si>
  <si>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</si>
  <si>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</si>
  <si>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</si>
  <si>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</si>
  <si>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</si>
  <si>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</si>
  <si>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</si>
  <si>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</si>
  <si>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</si>
  <si>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</si>
  <si>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</si>
  <si>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</si>
  <si>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</si>
  <si>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</si>
  <si>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</si>
  <si>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</si>
  <si>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</si>
  <si>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</si>
  <si>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</si>
  <si>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</si>
  <si>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</si>
  <si>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</si>
  <si>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</si>
  <si>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</si>
  <si>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</si>
  <si>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</si>
  <si>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</si>
  <si>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</si>
  <si>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</si>
  <si>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</si>
  <si>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</si>
  <si>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</si>
  <si>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</si>
  <si>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</si>
  <si>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</si>
  <si>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</si>
  <si>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</si>
  <si>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</si>
  <si>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</si>
  <si>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</si>
  <si>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</si>
  <si>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</si>
  <si>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</si>
  <si>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</si>
  <si>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</si>
  <si>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</si>
  <si>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</si>
  <si>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</si>
  <si>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</si>
  <si>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</si>
  <si>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</si>
  <si>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</si>
  <si>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</si>
  <si>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</si>
  <si>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</si>
  <si>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</si>
  <si>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</si>
  <si>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</si>
  <si>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</si>
  <si>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</si>
  <si>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</si>
  <si>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</si>
  <si>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</si>
  <si>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</si>
  <si>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</si>
  <si>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</si>
  <si>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長和町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</si>
  <si>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</si>
  <si>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</si>
  <si>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</si>
  <si>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</si>
  <si>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</si>
  <si>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</si>
  <si>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</si>
  <si>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</si>
  <si>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</si>
  <si>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</si>
  <si>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</si>
  <si>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</si>
  <si>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</si>
  <si>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</si>
  <si>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</si>
  <si>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</si>
  <si>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①比較的小規模な維持修繕費用の支出が主であったため経常収支比率は好転しているが、近年の人口減少に伴う収益の低下も深刻な課題である。
③流動比率は、例年増加しており短期的な債務の支払い能力は確保されている。
④企業債残高対給水収益比率は、新規投資がなく残高の逓減に努めている。
⑤料金回収率は、１００％を下回ってはいるが、ライフラインの必要性が浸透していると考えられる。
⑥給水原価は、常に高い状態にあるが、豊富な水量のアピールや美味しい水を供給するための巻末での排水等が要因と考えられる。
⑦施設利用率は、平均値より高い水準にあるが、今後施設の老朽化、人口減少に伴う配水量の低下などトータルな検討も必要となる。
⑧有収率は、他市町村などに比べ低く、給水原価と同じ理由によるものと考えるが、漏水対策も必要と考える。</t>
    <rPh sb="1" eb="4">
      <t>ヒカクテキ</t>
    </rPh>
    <rPh sb="4" eb="7">
      <t>ショウキボ</t>
    </rPh>
    <rPh sb="8" eb="10">
      <t>イジ</t>
    </rPh>
    <rPh sb="10" eb="12">
      <t>シュウゼン</t>
    </rPh>
    <rPh sb="12" eb="14">
      <t>ヒヨウ</t>
    </rPh>
    <rPh sb="15" eb="17">
      <t>シシュツ</t>
    </rPh>
    <rPh sb="18" eb="19">
      <t>オモ</t>
    </rPh>
    <rPh sb="25" eb="31">
      <t>ケイジョウシュウシヒリツ</t>
    </rPh>
    <rPh sb="32" eb="34">
      <t>コウテン</t>
    </rPh>
    <rPh sb="40" eb="42">
      <t>キンネン</t>
    </rPh>
    <rPh sb="43" eb="45">
      <t>ジンコウ</t>
    </rPh>
    <rPh sb="45" eb="47">
      <t>ゲンショウ</t>
    </rPh>
    <rPh sb="48" eb="49">
      <t>トモナ</t>
    </rPh>
    <rPh sb="50" eb="52">
      <t>シュウエキ</t>
    </rPh>
    <rPh sb="53" eb="55">
      <t>テイカ</t>
    </rPh>
    <rPh sb="56" eb="58">
      <t>シンコク</t>
    </rPh>
    <rPh sb="59" eb="61">
      <t>カダイ</t>
    </rPh>
    <rPh sb="203" eb="205">
      <t>ホウフ</t>
    </rPh>
    <rPh sb="206" eb="208">
      <t>スイリョウ</t>
    </rPh>
    <rPh sb="227" eb="229">
      <t>カンマツ</t>
    </rPh>
    <rPh sb="233" eb="234">
      <t>トウ</t>
    </rPh>
    <rPh sb="235" eb="237">
      <t>ヨウイン</t>
    </rPh>
    <rPh sb="238" eb="239">
      <t>カンガ</t>
    </rPh>
    <rPh sb="276" eb="280">
      <t>ジンコウゲンショウ</t>
    </rPh>
    <rPh sb="296" eb="298">
      <t>ケントウ</t>
    </rPh>
    <rPh sb="299" eb="301">
      <t>ヒツヨウ</t>
    </rPh>
    <rPh sb="339" eb="340">
      <t>カンガ</t>
    </rPh>
    <rPh sb="344" eb="348">
      <t>ロウスイタイサク</t>
    </rPh>
    <rPh sb="349" eb="351">
      <t>ヒツヨウ</t>
    </rPh>
    <rPh sb="352" eb="353">
      <t>カンガ</t>
    </rPh>
    <phoneticPr fontId="4"/>
  </si>
  <si>
    <t>①有形固定資産減価償却率は、低い状態であり、老朽化も年々進んでいくことから、今後はアセットマネジメントによる計画に沿った形で事業を進めていきたい。
②管路経年化率も、減価償却率同様計画的に事業を進めていきたい。
③管路更新率は、ここ数年何もしていなかったが、今後は、耐震管への切り替えを実施していく。</t>
    <phoneticPr fontId="4"/>
  </si>
  <si>
    <t>　人口減少による料金収入の減少は、今後も継続的に進んでいく見込みであり、料金改定も定期的に実施しながら事業を計画的に進めていきたい。一方、施設の老朽化に伴う更新需要の増大は、料金改定だけで賄いきれるものではなく、補助制度の拡充を希望する。更には、近年の職員給与費の増加や物価高騰による営業費用の増加、公営企業に携わる人材確保の困難等、一事業体では解決できない課題もあり広域化、連携といった議論も必要と考える。</t>
    <rPh sb="66" eb="68">
      <t>イッポウ</t>
    </rPh>
    <rPh sb="106" eb="110">
      <t>ホジョセイド</t>
    </rPh>
    <rPh sb="111" eb="113">
      <t>カクジュウ</t>
    </rPh>
    <rPh sb="114" eb="116">
      <t>キボウ</t>
    </rPh>
    <rPh sb="119" eb="120">
      <t>サラ</t>
    </rPh>
    <rPh sb="165" eb="166">
      <t>トウ</t>
    </rPh>
    <rPh sb="167" eb="171">
      <t>イチジギョウタイ</t>
    </rPh>
    <rPh sb="173" eb="175">
      <t>カイケツ</t>
    </rPh>
    <rPh sb="179" eb="181">
      <t>カダイ</t>
    </rPh>
    <rPh sb="194" eb="196">
      <t>ギロン</t>
    </rPh>
    <rPh sb="197" eb="199">
      <t>ヒツヨウ</t>
    </rPh>
    <rPh sb="200" eb="201">
      <t>カンガ</t>
    </rPh>
    <rPh sb="204" eb="205">
      <t>マカナ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</si>
</sst>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2AC-46AF-B1CB-E3F2198E5F9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92AC-46AF-B1CB-E3F2198E5F9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105.49</c:v>
                </c:pt>
                <c:pt idx="1">
                  <c:v>97.58</c:v>
                </c:pt>
                <c:pt idx="2">
                  <c:v>101.4</c:v>
                </c:pt>
                <c:pt idx="3">
                  <c:v>99.55</c:v>
                </c:pt>
                <c:pt idx="4">
                  <c:v>101.07</c:v>
                </c:pt>
              </c:numCache>
            </c:numRef>
          </c:val>
          <c:extLst>
            <c:ext xmlns:c16="http://schemas.microsoft.com/office/drawing/2014/chart" uri="{C3380CC4-5D6E-409C-BE32-E72D297353CC}">
              <c16:uniqueId val="{00000000-717A-491D-8E40-9E41AC65709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717A-491D-8E40-9E41AC65709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16.75</c:v>
                </c:pt>
                <c:pt idx="1">
                  <c:v>20.69</c:v>
                </c:pt>
                <c:pt idx="2">
                  <c:v>24.55</c:v>
                </c:pt>
                <c:pt idx="3">
                  <c:v>28.31</c:v>
                </c:pt>
                <c:pt idx="4">
                  <c:v>31.97</c:v>
                </c:pt>
              </c:numCache>
            </c:numRef>
          </c:val>
          <c:extLst>
            <c:ext xmlns:c16="http://schemas.microsoft.com/office/drawing/2014/chart" uri="{C3380CC4-5D6E-409C-BE32-E72D297353CC}">
              <c16:uniqueId val="{00000000-FE8A-4CFE-BA02-D668639F004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FE8A-4CFE-BA02-D668639F004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17.84</c:v>
                </c:pt>
                <c:pt idx="1">
                  <c:v>17.84</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140-4F01-89C2-DCB5C7C767D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6140-4F01-89C2-DCB5C7C767D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760-454F-B972-56DAA87C018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C760-454F-B972-56DAA87C018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272.17</c:v>
                </c:pt>
                <c:pt idx="1">
                  <c:v>301.52</c:v>
                </c:pt>
                <c:pt idx="2">
                  <c:v>310.95999999999998</c:v>
                </c:pt>
                <c:pt idx="3">
                  <c:v>335.3</c:v>
                </c:pt>
                <c:pt idx="4">
                  <c:v>401.25</c:v>
                </c:pt>
              </c:numCache>
            </c:numRef>
          </c:val>
          <c:extLst>
            <c:ext xmlns:c16="http://schemas.microsoft.com/office/drawing/2014/chart" uri="{C3380CC4-5D6E-409C-BE32-E72D297353CC}">
              <c16:uniqueId val="{00000000-5BE1-4DBD-801D-795DD34BA47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5BE1-4DBD-801D-795DD34BA47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874.11</c:v>
                </c:pt>
                <c:pt idx="1">
                  <c:v>832.94</c:v>
                </c:pt>
                <c:pt idx="2">
                  <c:v>845.63</c:v>
                </c:pt>
                <c:pt idx="3">
                  <c:v>751.21</c:v>
                </c:pt>
                <c:pt idx="4">
                  <c:v>703.32</c:v>
                </c:pt>
              </c:numCache>
            </c:numRef>
          </c:val>
          <c:extLst>
            <c:ext xmlns:c16="http://schemas.microsoft.com/office/drawing/2014/chart" uri="{C3380CC4-5D6E-409C-BE32-E72D297353CC}">
              <c16:uniqueId val="{00000000-2ECC-45A1-A990-D1204DCEE91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2ECC-45A1-A990-D1204DCEE91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88.37</c:v>
                </c:pt>
                <c:pt idx="1">
                  <c:v>82.25</c:v>
                </c:pt>
                <c:pt idx="2">
                  <c:v>80.319999999999993</c:v>
                </c:pt>
                <c:pt idx="3">
                  <c:v>85.71</c:v>
                </c:pt>
                <c:pt idx="4">
                  <c:v>86.87</c:v>
                </c:pt>
              </c:numCache>
            </c:numRef>
          </c:val>
          <c:extLst>
            <c:ext xmlns:c16="http://schemas.microsoft.com/office/drawing/2014/chart" uri="{C3380CC4-5D6E-409C-BE32-E72D297353CC}">
              <c16:uniqueId val="{00000000-928B-4716-B8B1-89020D7A3D8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928B-4716-B8B1-89020D7A3D8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274.58999999999997</c:v>
                </c:pt>
                <c:pt idx="1">
                  <c:v>294.79000000000002</c:v>
                </c:pt>
                <c:pt idx="2">
                  <c:v>282.81</c:v>
                </c:pt>
                <c:pt idx="3">
                  <c:v>284</c:v>
                </c:pt>
                <c:pt idx="4">
                  <c:v>280.13</c:v>
                </c:pt>
              </c:numCache>
            </c:numRef>
          </c:val>
          <c:extLst>
            <c:ext xmlns:c16="http://schemas.microsoft.com/office/drawing/2014/chart" uri="{C3380CC4-5D6E-409C-BE32-E72D297353CC}">
              <c16:uniqueId val="{00000000-2D94-4200-9E90-AA80E697AF0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2D94-4200-9E90-AA80E697AF0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57.59</c:v>
                </c:pt>
                <c:pt idx="1">
                  <c:v>55.27</c:v>
                </c:pt>
                <c:pt idx="2">
                  <c:v>55.33</c:v>
                </c:pt>
                <c:pt idx="3">
                  <c:v>52.89</c:v>
                </c:pt>
                <c:pt idx="4">
                  <c:v>53.7</c:v>
                </c:pt>
              </c:numCache>
            </c:numRef>
          </c:val>
          <c:extLst>
            <c:ext xmlns:c16="http://schemas.microsoft.com/office/drawing/2014/chart" uri="{C3380CC4-5D6E-409C-BE32-E72D297353CC}">
              <c16:uniqueId val="{00000000-9401-4A34-B1C6-81894C21385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9401-4A34-B1C6-81894C21385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47.01</c:v>
                </c:pt>
                <c:pt idx="1">
                  <c:v>48.54</c:v>
                </c:pt>
                <c:pt idx="2">
                  <c:v>47.73</c:v>
                </c:pt>
                <c:pt idx="3">
                  <c:v>48.7</c:v>
                </c:pt>
                <c:pt idx="4">
                  <c:v>47.52</c:v>
                </c:pt>
              </c:numCache>
            </c:numRef>
          </c:val>
          <c:extLst>
            <c:ext xmlns:c16="http://schemas.microsoft.com/office/drawing/2014/chart" uri="{C3380CC4-5D6E-409C-BE32-E72D297353CC}">
              <c16:uniqueId val="{00000000-ADDC-4817-A4B5-6CD08AB44EA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ADDC-4817-A4B5-6CD08AB44EA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CF72" sqref="CF7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長野県　長和町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5514</v>
      </c>
      <c r="AM8" s="44"/>
      <c r="AN8" s="44"/>
      <c r="AO8" s="44"/>
      <c r="AP8" s="44"/>
      <c r="AQ8" s="44"/>
      <c r="AR8" s="44"/>
      <c r="AS8" s="44"/>
      <c r="AT8" s="45">
        <f>データ!$S$6</f>
        <v>183.86</v>
      </c>
      <c r="AU8" s="46"/>
      <c r="AV8" s="46"/>
      <c r="AW8" s="46"/>
      <c r="AX8" s="46"/>
      <c r="AY8" s="46"/>
      <c r="AZ8" s="46"/>
      <c r="BA8" s="46"/>
      <c r="BB8" s="47">
        <f>データ!$T$6</f>
        <v>29.99</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68.959999999999994</v>
      </c>
      <c r="J10" s="46"/>
      <c r="K10" s="46"/>
      <c r="L10" s="46"/>
      <c r="M10" s="46"/>
      <c r="N10" s="46"/>
      <c r="O10" s="80"/>
      <c r="P10" s="47">
        <f>データ!$P$6</f>
        <v>115.12</v>
      </c>
      <c r="Q10" s="47"/>
      <c r="R10" s="47"/>
      <c r="S10" s="47"/>
      <c r="T10" s="47"/>
      <c r="U10" s="47"/>
      <c r="V10" s="47"/>
      <c r="W10" s="44">
        <f>データ!$Q$6</f>
        <v>3047</v>
      </c>
      <c r="X10" s="44"/>
      <c r="Y10" s="44"/>
      <c r="Z10" s="44"/>
      <c r="AA10" s="44"/>
      <c r="AB10" s="44"/>
      <c r="AC10" s="44"/>
      <c r="AD10" s="2"/>
      <c r="AE10" s="2"/>
      <c r="AF10" s="2"/>
      <c r="AG10" s="2"/>
      <c r="AH10" s="2"/>
      <c r="AI10" s="2"/>
      <c r="AJ10" s="2"/>
      <c r="AK10" s="2"/>
      <c r="AL10" s="44">
        <f>データ!$U$6</f>
        <v>6310</v>
      </c>
      <c r="AM10" s="44"/>
      <c r="AN10" s="44"/>
      <c r="AO10" s="44"/>
      <c r="AP10" s="44"/>
      <c r="AQ10" s="44"/>
      <c r="AR10" s="44"/>
      <c r="AS10" s="44"/>
      <c r="AT10" s="45">
        <f>データ!$V$6</f>
        <v>183.86</v>
      </c>
      <c r="AU10" s="46"/>
      <c r="AV10" s="46"/>
      <c r="AW10" s="46"/>
      <c r="AX10" s="46"/>
      <c r="AY10" s="46"/>
      <c r="AZ10" s="46"/>
      <c r="BA10" s="46"/>
      <c r="BB10" s="47">
        <f>データ!$W$6</f>
        <v>34.32</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SrfMG8NKlET+4aAv8EsoDeNXPUdcekEbxrjmHzyTcvFoKIzFSVfV4uv8xWUBNfhXmj6kYEMbcwVkZiiesnXxpQ==" saltValue="n/gtEqZP2p5Kwphf3f3Fa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203505</v>
      </c>
      <c r="D6" s="20">
        <f t="shared" si="3"/>
        <v>46</v>
      </c>
      <c r="E6" s="20">
        <f t="shared" si="3"/>
        <v>1</v>
      </c>
      <c r="F6" s="20">
        <f t="shared" si="3"/>
        <v>0</v>
      </c>
      <c r="G6" s="20">
        <f t="shared" si="3"/>
        <v>1</v>
      </c>
      <c r="H6" s="20" t="str">
        <f t="shared" si="3"/>
        <v>長野県　長和町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68.959999999999994</v>
      </c>
      <c r="P6" s="21">
        <f t="shared" si="3"/>
        <v>115.12</v>
      </c>
      <c r="Q6" s="21">
        <f t="shared" si="3"/>
        <v>3047</v>
      </c>
      <c r="R6" s="21">
        <f t="shared" si="3"/>
        <v>5514</v>
      </c>
      <c r="S6" s="21">
        <f t="shared" si="3"/>
        <v>183.86</v>
      </c>
      <c r="T6" s="21">
        <f t="shared" si="3"/>
        <v>29.99</v>
      </c>
      <c r="U6" s="21">
        <f t="shared" si="3"/>
        <v>6310</v>
      </c>
      <c r="V6" s="21">
        <f t="shared" si="3"/>
        <v>183.86</v>
      </c>
      <c r="W6" s="21">
        <f t="shared" si="3"/>
        <v>34.32</v>
      </c>
      <c r="X6" s="22">
        <f>IF(X7="",NA(),X7)</f>
        <v>105.49</v>
      </c>
      <c r="Y6" s="22">
        <f t="shared" ref="Y6:AG6" si="4">IF(Y7="",NA(),Y7)</f>
        <v>97.58</v>
      </c>
      <c r="Z6" s="22">
        <f t="shared" si="4"/>
        <v>101.4</v>
      </c>
      <c r="AA6" s="22">
        <f t="shared" si="4"/>
        <v>99.55</v>
      </c>
      <c r="AB6" s="22">
        <f t="shared" si="4"/>
        <v>101.07</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272.17</v>
      </c>
      <c r="AU6" s="22">
        <f t="shared" ref="AU6:BC6" si="6">IF(AU7="",NA(),AU7)</f>
        <v>301.52</v>
      </c>
      <c r="AV6" s="22">
        <f t="shared" si="6"/>
        <v>310.95999999999998</v>
      </c>
      <c r="AW6" s="22">
        <f t="shared" si="6"/>
        <v>335.3</v>
      </c>
      <c r="AX6" s="22">
        <f t="shared" si="6"/>
        <v>401.25</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874.11</v>
      </c>
      <c r="BF6" s="22">
        <f t="shared" ref="BF6:BN6" si="7">IF(BF7="",NA(),BF7)</f>
        <v>832.94</v>
      </c>
      <c r="BG6" s="22">
        <f t="shared" si="7"/>
        <v>845.63</v>
      </c>
      <c r="BH6" s="22">
        <f t="shared" si="7"/>
        <v>751.21</v>
      </c>
      <c r="BI6" s="22">
        <f t="shared" si="7"/>
        <v>703.32</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88.37</v>
      </c>
      <c r="BQ6" s="22">
        <f t="shared" ref="BQ6:BY6" si="8">IF(BQ7="",NA(),BQ7)</f>
        <v>82.25</v>
      </c>
      <c r="BR6" s="22">
        <f t="shared" si="8"/>
        <v>80.319999999999993</v>
      </c>
      <c r="BS6" s="22">
        <f t="shared" si="8"/>
        <v>85.71</v>
      </c>
      <c r="BT6" s="22">
        <f t="shared" si="8"/>
        <v>86.87</v>
      </c>
      <c r="BU6" s="22">
        <f t="shared" si="8"/>
        <v>82.78</v>
      </c>
      <c r="BV6" s="22">
        <f t="shared" si="8"/>
        <v>84.82</v>
      </c>
      <c r="BW6" s="22">
        <f t="shared" si="8"/>
        <v>82.29</v>
      </c>
      <c r="BX6" s="22">
        <f t="shared" si="8"/>
        <v>84.16</v>
      </c>
      <c r="BY6" s="22">
        <f t="shared" si="8"/>
        <v>81.45</v>
      </c>
      <c r="BZ6" s="21" t="str">
        <f>IF(BZ7="","",IF(BZ7="-","【-】","【"&amp;SUBSTITUTE(TEXT(BZ7,"#,##0.00"),"-","△")&amp;"】"))</f>
        <v>【97.59】</v>
      </c>
      <c r="CA6" s="22">
        <f>IF(CA7="",NA(),CA7)</f>
        <v>274.58999999999997</v>
      </c>
      <c r="CB6" s="22">
        <f t="shared" ref="CB6:CJ6" si="9">IF(CB7="",NA(),CB7)</f>
        <v>294.79000000000002</v>
      </c>
      <c r="CC6" s="22">
        <f t="shared" si="9"/>
        <v>282.81</v>
      </c>
      <c r="CD6" s="22">
        <f t="shared" si="9"/>
        <v>284</v>
      </c>
      <c r="CE6" s="22">
        <f t="shared" si="9"/>
        <v>280.13</v>
      </c>
      <c r="CF6" s="22">
        <f t="shared" si="9"/>
        <v>225.09</v>
      </c>
      <c r="CG6" s="22">
        <f t="shared" si="9"/>
        <v>224.82</v>
      </c>
      <c r="CH6" s="22">
        <f t="shared" si="9"/>
        <v>230.85</v>
      </c>
      <c r="CI6" s="22">
        <f t="shared" si="9"/>
        <v>230.21</v>
      </c>
      <c r="CJ6" s="22">
        <f t="shared" si="9"/>
        <v>240.31</v>
      </c>
      <c r="CK6" s="21" t="str">
        <f>IF(CK7="","",IF(CK7="-","【-】","【"&amp;SUBSTITUTE(TEXT(CK7,"#,##0.00"),"-","△")&amp;"】"))</f>
        <v>【181.66】</v>
      </c>
      <c r="CL6" s="22">
        <f>IF(CL7="",NA(),CL7)</f>
        <v>57.59</v>
      </c>
      <c r="CM6" s="22">
        <f t="shared" ref="CM6:CU6" si="10">IF(CM7="",NA(),CM7)</f>
        <v>55.27</v>
      </c>
      <c r="CN6" s="22">
        <f t="shared" si="10"/>
        <v>55.33</v>
      </c>
      <c r="CO6" s="22">
        <f t="shared" si="10"/>
        <v>52.89</v>
      </c>
      <c r="CP6" s="22">
        <f t="shared" si="10"/>
        <v>53.7</v>
      </c>
      <c r="CQ6" s="22">
        <f t="shared" si="10"/>
        <v>49.38</v>
      </c>
      <c r="CR6" s="22">
        <f t="shared" si="10"/>
        <v>50.09</v>
      </c>
      <c r="CS6" s="22">
        <f t="shared" si="10"/>
        <v>50.1</v>
      </c>
      <c r="CT6" s="22">
        <f t="shared" si="10"/>
        <v>49.76</v>
      </c>
      <c r="CU6" s="22">
        <f t="shared" si="10"/>
        <v>49.74</v>
      </c>
      <c r="CV6" s="21" t="str">
        <f>IF(CV7="","",IF(CV7="-","【-】","【"&amp;SUBSTITUTE(TEXT(CV7,"#,##0.00"),"-","△")&amp;"】"))</f>
        <v>【60.21】</v>
      </c>
      <c r="CW6" s="22">
        <f>IF(CW7="",NA(),CW7)</f>
        <v>47.01</v>
      </c>
      <c r="CX6" s="22">
        <f t="shared" ref="CX6:DF6" si="11">IF(CX7="",NA(),CX7)</f>
        <v>48.54</v>
      </c>
      <c r="CY6" s="22">
        <f t="shared" si="11"/>
        <v>47.73</v>
      </c>
      <c r="CZ6" s="22">
        <f t="shared" si="11"/>
        <v>48.7</v>
      </c>
      <c r="DA6" s="22">
        <f t="shared" si="11"/>
        <v>47.52</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16.75</v>
      </c>
      <c r="DI6" s="22">
        <f t="shared" ref="DI6:DQ6" si="12">IF(DI7="",NA(),DI7)</f>
        <v>20.69</v>
      </c>
      <c r="DJ6" s="22">
        <f t="shared" si="12"/>
        <v>24.55</v>
      </c>
      <c r="DK6" s="22">
        <f t="shared" si="12"/>
        <v>28.31</v>
      </c>
      <c r="DL6" s="22">
        <f t="shared" si="12"/>
        <v>31.97</v>
      </c>
      <c r="DM6" s="22">
        <f t="shared" si="12"/>
        <v>47.5</v>
      </c>
      <c r="DN6" s="22">
        <f t="shared" si="12"/>
        <v>48.41</v>
      </c>
      <c r="DO6" s="22">
        <f t="shared" si="12"/>
        <v>50.02</v>
      </c>
      <c r="DP6" s="22">
        <f t="shared" si="12"/>
        <v>51.38</v>
      </c>
      <c r="DQ6" s="22">
        <f t="shared" si="12"/>
        <v>52.3</v>
      </c>
      <c r="DR6" s="21" t="str">
        <f>IF(DR7="","",IF(DR7="-","【-】","【"&amp;SUBSTITUTE(TEXT(DR7,"#,##0.00"),"-","△")&amp;"】"))</f>
        <v>【52.41】</v>
      </c>
      <c r="DS6" s="22">
        <f>IF(DS7="",NA(),DS7)</f>
        <v>17.84</v>
      </c>
      <c r="DT6" s="22">
        <f t="shared" ref="DT6:EB6" si="13">IF(DT7="",NA(),DT7)</f>
        <v>17.84</v>
      </c>
      <c r="DU6" s="21">
        <f t="shared" si="13"/>
        <v>0</v>
      </c>
      <c r="DV6" s="21">
        <f t="shared" si="13"/>
        <v>0</v>
      </c>
      <c r="DW6" s="21">
        <f t="shared" si="13"/>
        <v>0</v>
      </c>
      <c r="DX6" s="22">
        <f t="shared" si="13"/>
        <v>17.399999999999999</v>
      </c>
      <c r="DY6" s="22">
        <f t="shared" si="13"/>
        <v>18.64</v>
      </c>
      <c r="DZ6" s="22">
        <f t="shared" si="13"/>
        <v>19.510000000000002</v>
      </c>
      <c r="EA6" s="22">
        <f t="shared" si="13"/>
        <v>21.6</v>
      </c>
      <c r="EB6" s="22">
        <f t="shared" si="13"/>
        <v>23.36</v>
      </c>
      <c r="EC6" s="21" t="str">
        <f>IF(EC7="","",IF(EC7="-","【-】","【"&amp;SUBSTITUTE(TEXT(EC7,"#,##0.00"),"-","△")&amp;"】"))</f>
        <v>【26.78】</v>
      </c>
      <c r="ED6" s="21">
        <f>IF(ED7="",NA(),ED7)</f>
        <v>0</v>
      </c>
      <c r="EE6" s="21">
        <f t="shared" ref="EE6:EM6" si="14">IF(EE7="",NA(),EE7)</f>
        <v>0</v>
      </c>
      <c r="EF6" s="21">
        <f t="shared" si="14"/>
        <v>0</v>
      </c>
      <c r="EG6" s="21">
        <f t="shared" si="14"/>
        <v>0</v>
      </c>
      <c r="EH6" s="21">
        <f t="shared" si="14"/>
        <v>0</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203505</v>
      </c>
      <c r="D7" s="24">
        <v>46</v>
      </c>
      <c r="E7" s="24">
        <v>1</v>
      </c>
      <c r="F7" s="24">
        <v>0</v>
      </c>
      <c r="G7" s="24">
        <v>1</v>
      </c>
      <c r="H7" s="24" t="s">
        <v>93</v>
      </c>
      <c r="I7" s="24" t="s">
        <v>94</v>
      </c>
      <c r="J7" s="24" t="s">
        <v>95</v>
      </c>
      <c r="K7" s="24" t="s">
        <v>96</v>
      </c>
      <c r="L7" s="24" t="s">
        <v>97</v>
      </c>
      <c r="M7" s="24" t="s">
        <v>98</v>
      </c>
      <c r="N7" s="25" t="s">
        <v>99</v>
      </c>
      <c r="O7" s="25">
        <v>68.959999999999994</v>
      </c>
      <c r="P7" s="25">
        <v>115.12</v>
      </c>
      <c r="Q7" s="25">
        <v>3047</v>
      </c>
      <c r="R7" s="25">
        <v>5514</v>
      </c>
      <c r="S7" s="25">
        <v>183.86</v>
      </c>
      <c r="T7" s="25">
        <v>29.99</v>
      </c>
      <c r="U7" s="25">
        <v>6310</v>
      </c>
      <c r="V7" s="25">
        <v>183.86</v>
      </c>
      <c r="W7" s="25">
        <v>34.32</v>
      </c>
      <c r="X7" s="25">
        <v>105.49</v>
      </c>
      <c r="Y7" s="25">
        <v>97.58</v>
      </c>
      <c r="Z7" s="25">
        <v>101.4</v>
      </c>
      <c r="AA7" s="25">
        <v>99.55</v>
      </c>
      <c r="AB7" s="25">
        <v>101.07</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272.17</v>
      </c>
      <c r="AU7" s="25">
        <v>301.52</v>
      </c>
      <c r="AV7" s="25">
        <v>310.95999999999998</v>
      </c>
      <c r="AW7" s="25">
        <v>335.3</v>
      </c>
      <c r="AX7" s="25">
        <v>401.25</v>
      </c>
      <c r="AY7" s="25">
        <v>305.08</v>
      </c>
      <c r="AZ7" s="25">
        <v>305.33999999999997</v>
      </c>
      <c r="BA7" s="25">
        <v>310.01</v>
      </c>
      <c r="BB7" s="25">
        <v>311.12</v>
      </c>
      <c r="BC7" s="25">
        <v>293.51</v>
      </c>
      <c r="BD7" s="25">
        <v>239.69</v>
      </c>
      <c r="BE7" s="25">
        <v>874.11</v>
      </c>
      <c r="BF7" s="25">
        <v>832.94</v>
      </c>
      <c r="BG7" s="25">
        <v>845.63</v>
      </c>
      <c r="BH7" s="25">
        <v>751.21</v>
      </c>
      <c r="BI7" s="25">
        <v>703.32</v>
      </c>
      <c r="BJ7" s="25">
        <v>585.59</v>
      </c>
      <c r="BK7" s="25">
        <v>561.34</v>
      </c>
      <c r="BL7" s="25">
        <v>538.33000000000004</v>
      </c>
      <c r="BM7" s="25">
        <v>515.14</v>
      </c>
      <c r="BN7" s="25">
        <v>498.34</v>
      </c>
      <c r="BO7" s="25">
        <v>264.86</v>
      </c>
      <c r="BP7" s="25">
        <v>88.37</v>
      </c>
      <c r="BQ7" s="25">
        <v>82.25</v>
      </c>
      <c r="BR7" s="25">
        <v>80.319999999999993</v>
      </c>
      <c r="BS7" s="25">
        <v>85.71</v>
      </c>
      <c r="BT7" s="25">
        <v>86.87</v>
      </c>
      <c r="BU7" s="25">
        <v>82.78</v>
      </c>
      <c r="BV7" s="25">
        <v>84.82</v>
      </c>
      <c r="BW7" s="25">
        <v>82.29</v>
      </c>
      <c r="BX7" s="25">
        <v>84.16</v>
      </c>
      <c r="BY7" s="25">
        <v>81.45</v>
      </c>
      <c r="BZ7" s="25">
        <v>97.59</v>
      </c>
      <c r="CA7" s="25">
        <v>274.58999999999997</v>
      </c>
      <c r="CB7" s="25">
        <v>294.79000000000002</v>
      </c>
      <c r="CC7" s="25">
        <v>282.81</v>
      </c>
      <c r="CD7" s="25">
        <v>284</v>
      </c>
      <c r="CE7" s="25">
        <v>280.13</v>
      </c>
      <c r="CF7" s="25">
        <v>225.09</v>
      </c>
      <c r="CG7" s="25">
        <v>224.82</v>
      </c>
      <c r="CH7" s="25">
        <v>230.85</v>
      </c>
      <c r="CI7" s="25">
        <v>230.21</v>
      </c>
      <c r="CJ7" s="25">
        <v>240.31</v>
      </c>
      <c r="CK7" s="25">
        <v>181.66</v>
      </c>
      <c r="CL7" s="25">
        <v>57.59</v>
      </c>
      <c r="CM7" s="25">
        <v>55.27</v>
      </c>
      <c r="CN7" s="25">
        <v>55.33</v>
      </c>
      <c r="CO7" s="25">
        <v>52.89</v>
      </c>
      <c r="CP7" s="25">
        <v>53.7</v>
      </c>
      <c r="CQ7" s="25">
        <v>49.38</v>
      </c>
      <c r="CR7" s="25">
        <v>50.09</v>
      </c>
      <c r="CS7" s="25">
        <v>50.1</v>
      </c>
      <c r="CT7" s="25">
        <v>49.76</v>
      </c>
      <c r="CU7" s="25">
        <v>49.74</v>
      </c>
      <c r="CV7" s="25">
        <v>60.21</v>
      </c>
      <c r="CW7" s="25">
        <v>47.01</v>
      </c>
      <c r="CX7" s="25">
        <v>48.54</v>
      </c>
      <c r="CY7" s="25">
        <v>47.73</v>
      </c>
      <c r="CZ7" s="25">
        <v>48.7</v>
      </c>
      <c r="DA7" s="25">
        <v>47.52</v>
      </c>
      <c r="DB7" s="25">
        <v>78.010000000000005</v>
      </c>
      <c r="DC7" s="25">
        <v>77.599999999999994</v>
      </c>
      <c r="DD7" s="25">
        <v>77.3</v>
      </c>
      <c r="DE7" s="25">
        <v>76.64</v>
      </c>
      <c r="DF7" s="25">
        <v>75.37</v>
      </c>
      <c r="DG7" s="25">
        <v>89.21</v>
      </c>
      <c r="DH7" s="25">
        <v>16.75</v>
      </c>
      <c r="DI7" s="25">
        <v>20.69</v>
      </c>
      <c r="DJ7" s="25">
        <v>24.55</v>
      </c>
      <c r="DK7" s="25">
        <v>28.31</v>
      </c>
      <c r="DL7" s="25">
        <v>31.97</v>
      </c>
      <c r="DM7" s="25">
        <v>47.5</v>
      </c>
      <c r="DN7" s="25">
        <v>48.41</v>
      </c>
      <c r="DO7" s="25">
        <v>50.02</v>
      </c>
      <c r="DP7" s="25">
        <v>51.38</v>
      </c>
      <c r="DQ7" s="25">
        <v>52.3</v>
      </c>
      <c r="DR7" s="25">
        <v>52.41</v>
      </c>
      <c r="DS7" s="25">
        <v>17.84</v>
      </c>
      <c r="DT7" s="25">
        <v>17.84</v>
      </c>
      <c r="DU7" s="25">
        <v>0</v>
      </c>
      <c r="DV7" s="25">
        <v>0</v>
      </c>
      <c r="DW7" s="25">
        <v>0</v>
      </c>
      <c r="DX7" s="25">
        <v>17.399999999999999</v>
      </c>
      <c r="DY7" s="25">
        <v>18.64</v>
      </c>
      <c r="DZ7" s="25">
        <v>19.510000000000002</v>
      </c>
      <c r="EA7" s="25">
        <v>21.6</v>
      </c>
      <c r="EB7" s="25">
        <v>23.36</v>
      </c>
      <c r="EC7" s="25">
        <v>26.78</v>
      </c>
      <c r="ED7" s="25">
        <v>0</v>
      </c>
      <c r="EE7" s="25">
        <v>0</v>
      </c>
      <c r="EF7" s="25">
        <v>0</v>
      </c>
      <c r="EG7" s="25">
        <v>0</v>
      </c>
      <c r="EH7" s="25">
        <v>0</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中村浩一</cp:lastModifiedBy>
  <dcterms:created xsi:type="dcterms:W3CDTF">2025-12-12T09:16:48Z</dcterms:created>
  <dcterms:modified xsi:type="dcterms:W3CDTF">2026-01-23T07:33:56Z</dcterms:modified>
  <cp:category/>
</cp:coreProperties>
</file>