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324"/>
  <workbookPr/>
  <mc:AlternateContent xmlns:mc="http://schemas.openxmlformats.org/markup-compatibility/2006">
    <mc:Choice Requires="x15">
      <x15ac:absPath xmlns:x15ac="http://schemas.microsoft.com/office/spreadsheetml/2010/11/ac" url="C:\Users\LG24076\Desktop\08.01.15　【依頼：130（金）正午〆切】公営企業に係る経営比較分析表（令和6年度決算）の分析について（長野県市町村課）\【提出】\"/>
    </mc:Choice>
  </mc:AlternateContent>
  <xr:revisionPtr revIDLastSave="0" documentId="13_ncr:1_{2B5BD382-D065-4B4F-AA53-9F5556A06D63}" xr6:coauthVersionLast="47" xr6:coauthVersionMax="47" xr10:uidLastSave="{00000000-0000-0000-0000-000000000000}"/>
  <workbookProtection workbookAlgorithmName="SHA-512" workbookHashValue="HWsjWvP/5qrE3l3CiRagn7aYlmGMwzSQwWQahhOM3fM+V+ZOgCkTnwQPgnHEFGqcSnAelZKkPL3SI4RBDlk7HQ==" workbookSaltValue="kPvsCbcsz0YfRDJV+qrzOg==" workbookSpinCount="100000" lockStructure="1"/>
  <bookViews>
    <workbookView xWindow="-108" yWindow="-108" windowWidth="23256" windowHeight="12456"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E85" i="4" s="1"/>
  <c r="AG6" i="5"/>
  <c r="AF6" i="5"/>
  <c r="AE6" i="5"/>
  <c r="AD6" i="5"/>
  <c r="AC6" i="5"/>
  <c r="AB6" i="5"/>
  <c r="AA6" i="5"/>
  <c r="Z6" i="5"/>
  <c r="Y6" i="5"/>
  <c r="X6" i="5"/>
  <c r="W6" i="5"/>
  <c r="V6" i="5"/>
  <c r="U6" i="5"/>
  <c r="AL10" i="4" s="1"/>
  <c r="T6" i="5"/>
  <c r="BB8" i="4" s="1"/>
  <c r="S6" i="5"/>
  <c r="AT8" i="4" s="1"/>
  <c r="R6" i="5"/>
  <c r="AL8" i="4" s="1"/>
  <c r="Q6" i="5"/>
  <c r="W10" i="4" s="1"/>
  <c r="P6" i="5"/>
  <c r="O6" i="5"/>
  <c r="I10" i="4" s="1"/>
  <c r="N6" i="5"/>
  <c r="M6" i="5"/>
  <c r="L6" i="5"/>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F85" i="4"/>
  <c r="BB10" i="4"/>
  <c r="AT10" i="4"/>
  <c r="P10" i="4"/>
  <c r="B10" i="4"/>
  <c r="AD8" i="4"/>
  <c r="W8" i="4"/>
  <c r="P8" i="4"/>
  <c r="I8" i="4"/>
  <c r="B8" i="4"/>
</calcChain>
</file>

<file path=xl/sharedStrings.xml><?xml version="1.0" encoding="utf-8"?>
<sst xmlns="http://schemas.openxmlformats.org/spreadsheetml/2006/main" count="228" uniqueCount="112">
  <si>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</si>
  <si>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</si>
  <si>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</si>
  <si>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</si>
  <si>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</si>
  <si>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</si>
  <si>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</si>
  <si>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</si>
  <si>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</si>
  <si>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</si>
  <si>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</si>
  <si>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</si>
  <si>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</si>
  <si>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</si>
  <si>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</si>
  <si>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</si>
  <si>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</si>
  <si>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</si>
  <si>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</si>
  <si>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</si>
  <si>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</si>
  <si>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</si>
  <si>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</si>
  <si>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</si>
  <si>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</si>
  <si>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</si>
  <si>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</si>
  <si>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</si>
  <si>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</si>
  <si>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</si>
  <si>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</si>
  <si>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</si>
  <si>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</si>
  <si>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</si>
  <si>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</si>
  <si>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</si>
  <si>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</si>
  <si>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</si>
  <si>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</si>
  <si>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</si>
  <si>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</si>
  <si>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</si>
  <si>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</si>
  <si>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</si>
  <si>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</si>
  <si>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</si>
  <si>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</si>
  <si>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</si>
  <si>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</si>
  <si>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</si>
  <si>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</si>
  <si>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</si>
  <si>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</si>
  <si>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</si>
  <si>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</si>
  <si>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</si>
  <si>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</si>
  <si>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</si>
  <si>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</si>
  <si>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</si>
  <si>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</si>
  <si>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</si>
  <si>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</si>
  <si>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</si>
  <si>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</si>
  <si>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</si>
  <si>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</si>
  <si>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</si>
  <si>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</si>
  <si>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</si>
  <si>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</si>
  <si>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</si>
  <si>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</si>
  <si>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</si>
  <si>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</si>
  <si>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</si>
  <si>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</si>
  <si>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</si>
  <si>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</si>
  <si>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</si>
  <si>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</si>
  <si>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</si>
  <si>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</si>
  <si>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</si>
  <si>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</si>
  <si>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</si>
  <si>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</si>
  <si>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</si>
  <si>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</si>
  <si>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</si>
  <si>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</si>
  <si>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</si>
  <si>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</si>
  <si>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長野県　立科町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</si>
  <si>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</si>
  <si>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</si>
  <si>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</si>
  <si>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</si>
  <si>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</si>
  <si>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</si>
  <si>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</si>
  <si>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</si>
  <si>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</si>
  <si>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</si>
  <si>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</si>
  <si>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</si>
  <si>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</si>
  <si>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</si>
  <si>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←書式設定</t>
    <rPh sb="1" eb="3">
      <t>ショシキ</t>
    </rPh>
    <rPh sb="3" eb="5">
      <t>セッテイ</t>
    </rPh>
    <phoneticPr fontId="4"/>
  </si>
  <si>
    <t>「有形固定資産減価償却率」は、類似団体平均値より高く、法定耐用年数に近い資産が多いことがわかる。特に配水池等の施設に関しては法定耐用年数に近い資産があるので、更新を検討・計画しているところである。　　　　　　　　　　　　　　　　　　　　　　　　　
　また、「管路経年化率」は維持傾向だが今後さらなる上昇も見込まれるため、計画的な更新を実施する必要がある。</t>
    <phoneticPr fontId="4"/>
  </si>
  <si>
    <t>　経常収支比率は、R5年度より減少を続けているが、今後も給水人口による給水収益の減少が見込まれるため、料金改定、維持管理費の見直しや削減等の検討が必要である。
　「流動比率」は継続して100％を上回り、短期的な支払能力は確保されている。
　「企業債残高対給水収益比率」は、計画的に償還しているため、年々低下している。
　「施設利用率」は、依然として類似団体平均値より低い数値となっているが、これは別荘や観光シーズンによる影響が原因と考えている。
　「有収率」は、集落等での漏水による料金の還付等により減少傾向となっている。特に山間部は漏水箇所の発見が困難なため漏水箇所の早期発見に努め、老朽管の布設替工事を継続的に行い、有収率の改善を図ることが重要である。</t>
    <rPh sb="1" eb="3">
      <t>ケイジョウ</t>
    </rPh>
    <rPh sb="3" eb="5">
      <t>シュウシ</t>
    </rPh>
    <rPh sb="5" eb="7">
      <t>ヒリツ</t>
    </rPh>
    <rPh sb="11" eb="13">
      <t>ネンド</t>
    </rPh>
    <rPh sb="15" eb="17">
      <t>ゲンショウ</t>
    </rPh>
    <rPh sb="18" eb="19">
      <t>ツヅ</t>
    </rPh>
    <rPh sb="198" eb="200">
      <t>ベッソウ</t>
    </rPh>
    <rPh sb="201" eb="203">
      <t>カンコウ</t>
    </rPh>
    <rPh sb="210" eb="212">
      <t>エイキョウ</t>
    </rPh>
    <rPh sb="213" eb="215">
      <t>ゲンイン</t>
    </rPh>
    <rPh sb="216" eb="217">
      <t>カンガ</t>
    </rPh>
    <rPh sb="233" eb="234">
      <t>トウ</t>
    </rPh>
    <rPh sb="246" eb="247">
      <t>ナド</t>
    </rPh>
    <rPh sb="250" eb="252">
      <t>ゲンショウ</t>
    </rPh>
    <rPh sb="252" eb="254">
      <t>ケイコウ</t>
    </rPh>
    <phoneticPr fontId="4"/>
  </si>
  <si>
    <t>（ア）急速な人口減少に伴うサービス需要の減少
　人口が減少しても基盤インフラとして維持することが必要であるため、効率的な経営及び投資の最適化が求められる。
（イ）施設の老朽化に伴う更新需要の増大
　有効な財源を活用し、優先順位を付けた計画的な更新を進めることが必要となる。
（ウ）公営企業に携わる人材確保の困難
　最少人数の職員で運営しているため民間活用も視野に安定的な運営を検討することが必要となる。
（エ）近年の職員給与費の増加や物価高騰による営業費用の増加の影響
　今後も高騰が予想されるため、事業の縮減、補助事業の最大限の活用を行い、長期的な視野に立っての経営を継続する。</t>
    <rPh sb="3" eb="5">
      <t>キュウソク</t>
    </rPh>
    <rPh sb="6" eb="8">
      <t>ジンコウ</t>
    </rPh>
    <rPh sb="8" eb="10">
      <t>ゲンショウ</t>
    </rPh>
    <rPh sb="11" eb="12">
      <t>トモナ</t>
    </rPh>
    <rPh sb="17" eb="19">
      <t>ジュヨウ</t>
    </rPh>
    <rPh sb="20" eb="22">
      <t>ゲンショウ</t>
    </rPh>
    <rPh sb="32" eb="34">
      <t>キバン</t>
    </rPh>
    <rPh sb="48" eb="50">
      <t>ヒツヨウ</t>
    </rPh>
    <rPh sb="62" eb="63">
      <t>オヨ</t>
    </rPh>
    <rPh sb="71" eb="72">
      <t>モト</t>
    </rPh>
    <rPh sb="81" eb="83">
      <t>シセツ</t>
    </rPh>
    <rPh sb="84" eb="87">
      <t>ロウキュウカ</t>
    </rPh>
    <rPh sb="88" eb="89">
      <t>トモナ</t>
    </rPh>
    <rPh sb="90" eb="92">
      <t>コウシン</t>
    </rPh>
    <rPh sb="92" eb="94">
      <t>ジュヨウ</t>
    </rPh>
    <rPh sb="95" eb="97">
      <t>ゾウダイ</t>
    </rPh>
    <rPh sb="99" eb="101">
      <t>ユウコウ</t>
    </rPh>
    <rPh sb="102" eb="104">
      <t>ザイゲン</t>
    </rPh>
    <rPh sb="105" eb="107">
      <t>カツヨウ</t>
    </rPh>
    <rPh sb="130" eb="132">
      <t>ヒツヨウ</t>
    </rPh>
    <rPh sb="140" eb="142">
      <t>コウエイ</t>
    </rPh>
    <rPh sb="142" eb="144">
      <t>キギョウ</t>
    </rPh>
    <rPh sb="145" eb="146">
      <t>タズサ</t>
    </rPh>
    <rPh sb="148" eb="150">
      <t>ジンザイ</t>
    </rPh>
    <rPh sb="150" eb="152">
      <t>カクホ</t>
    </rPh>
    <rPh sb="153" eb="155">
      <t>コンナン</t>
    </rPh>
    <rPh sb="157" eb="159">
      <t>サイショウ</t>
    </rPh>
    <rPh sb="159" eb="161">
      <t>ニンズウ</t>
    </rPh>
    <rPh sb="162" eb="164">
      <t>ショクイン</t>
    </rPh>
    <rPh sb="165" eb="167">
      <t>ウンエイ</t>
    </rPh>
    <rPh sb="173" eb="175">
      <t>ミンカン</t>
    </rPh>
    <rPh sb="175" eb="177">
      <t>カツヨウ</t>
    </rPh>
    <rPh sb="178" eb="180">
      <t>シヤ</t>
    </rPh>
    <rPh sb="181" eb="184">
      <t>アンテイテキ</t>
    </rPh>
    <rPh sb="185" eb="187">
      <t>ウンエイ</t>
    </rPh>
    <rPh sb="188" eb="190">
      <t>ケントウ</t>
    </rPh>
    <rPh sb="195" eb="197">
      <t>ヒツヨウ</t>
    </rPh>
    <rPh sb="205" eb="207">
      <t>キンネン</t>
    </rPh>
    <rPh sb="208" eb="210">
      <t>ショクイン</t>
    </rPh>
    <rPh sb="210" eb="212">
      <t>キュウヨ</t>
    </rPh>
    <rPh sb="212" eb="213">
      <t>ヒ</t>
    </rPh>
    <rPh sb="214" eb="216">
      <t>ゾウカ</t>
    </rPh>
    <rPh sb="217" eb="219">
      <t>ブッカ</t>
    </rPh>
    <rPh sb="219" eb="221">
      <t>コウトウ</t>
    </rPh>
    <rPh sb="224" eb="226">
      <t>エイギョウ</t>
    </rPh>
    <rPh sb="226" eb="228">
      <t>ヒヨウ</t>
    </rPh>
    <rPh sb="229" eb="231">
      <t>ゾウカ</t>
    </rPh>
    <rPh sb="232" eb="234">
      <t>エイキョウ</t>
    </rPh>
    <rPh sb="236" eb="238">
      <t>コンゴ</t>
    </rPh>
    <rPh sb="239" eb="241">
      <t>コウトウ</t>
    </rPh>
    <rPh sb="242" eb="244">
      <t>ヨソウ</t>
    </rPh>
    <rPh sb="250" eb="252">
      <t>ジギョウ</t>
    </rPh>
    <rPh sb="253" eb="255">
      <t>シュクゲン</t>
    </rPh>
    <rPh sb="256" eb="258">
      <t>ホジョ</t>
    </rPh>
    <rPh sb="258" eb="260">
      <t>ジギョウ</t>
    </rPh>
    <rPh sb="261" eb="264">
      <t>サイダイゲン</t>
    </rPh>
    <rPh sb="265" eb="267">
      <t>カツヨウ</t>
    </rPh>
    <rPh sb="271" eb="274">
      <t>チョウキテキ</t>
    </rPh>
    <rPh sb="275" eb="277">
      <t>シヤ</t>
    </rPh>
    <rPh sb="278" eb="279">
      <t>タ</t>
    </rPh>
    <rPh sb="282" eb="284">
      <t>ケイエイ</t>
    </rPh>
    <rPh sb="285" eb="287">
      <t>ケイゾク</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</si>
</sst>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9">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5" fillId="0" borderId="9"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10" xfId="0" applyFont="1" applyBorder="1" applyAlignment="1" applyProtection="1">
      <alignment horizontal="left" vertical="top" wrapText="1"/>
      <protection locked="0"/>
    </xf>
    <xf numFmtId="0" fontId="5" fillId="0" borderId="11"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0.43</c:v>
                </c:pt>
                <c:pt idx="1">
                  <c:v>0.09</c:v>
                </c:pt>
                <c:pt idx="2">
                  <c:v>0.2</c:v>
                </c:pt>
                <c:pt idx="3">
                  <c:v>0.14000000000000001</c:v>
                </c:pt>
                <c:pt idx="4" formatCode="#,##0.00;&quot;△&quot;#,##0.00">
                  <c:v>0</c:v>
                </c:pt>
              </c:numCache>
            </c:numRef>
          </c:val>
          <c:extLst>
            <c:ext xmlns:c16="http://schemas.microsoft.com/office/drawing/2014/chart" uri="{C3380CC4-5D6E-409C-BE32-E72D297353CC}">
              <c16:uniqueId val="{00000000-00A7-4A0F-888F-3D2A9202DA65}"/>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00A7-4A0F-888F-3D2A9202DA65}"/>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104.12</c:v>
                </c:pt>
                <c:pt idx="1">
                  <c:v>109.06</c:v>
                </c:pt>
                <c:pt idx="2">
                  <c:v>120.49</c:v>
                </c:pt>
                <c:pt idx="3">
                  <c:v>114.75</c:v>
                </c:pt>
                <c:pt idx="4">
                  <c:v>112.57</c:v>
                </c:pt>
              </c:numCache>
            </c:numRef>
          </c:val>
          <c:extLst>
            <c:ext xmlns:c16="http://schemas.microsoft.com/office/drawing/2014/chart" uri="{C3380CC4-5D6E-409C-BE32-E72D297353CC}">
              <c16:uniqueId val="{00000000-D6AB-46EF-8826-35CBB8B79D9A}"/>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D6AB-46EF-8826-35CBB8B79D9A}"/>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59.84</c:v>
                </c:pt>
                <c:pt idx="1">
                  <c:v>61.63</c:v>
                </c:pt>
                <c:pt idx="2">
                  <c:v>63.08</c:v>
                </c:pt>
                <c:pt idx="3">
                  <c:v>64.349999999999994</c:v>
                </c:pt>
                <c:pt idx="4">
                  <c:v>65.790000000000006</c:v>
                </c:pt>
              </c:numCache>
            </c:numRef>
          </c:val>
          <c:extLst>
            <c:ext xmlns:c16="http://schemas.microsoft.com/office/drawing/2014/chart" uri="{C3380CC4-5D6E-409C-BE32-E72D297353CC}">
              <c16:uniqueId val="{00000000-0DD1-4F64-9398-0FBA295672C0}"/>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0DD1-4F64-9398-0FBA295672C0}"/>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12.34</c:v>
                </c:pt>
                <c:pt idx="1">
                  <c:v>12.64</c:v>
                </c:pt>
                <c:pt idx="2">
                  <c:v>12.64</c:v>
                </c:pt>
                <c:pt idx="3">
                  <c:v>12.64</c:v>
                </c:pt>
                <c:pt idx="4">
                  <c:v>12.28</c:v>
                </c:pt>
              </c:numCache>
            </c:numRef>
          </c:val>
          <c:extLst>
            <c:ext xmlns:c16="http://schemas.microsoft.com/office/drawing/2014/chart" uri="{C3380CC4-5D6E-409C-BE32-E72D297353CC}">
              <c16:uniqueId val="{00000000-26FC-482E-B969-7A0B4F34C7D3}"/>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26FC-482E-B969-7A0B4F34C7D3}"/>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E563-4D07-8F1D-893AC34C8EE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E563-4D07-8F1D-893AC34C8EE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893.85</c:v>
                </c:pt>
                <c:pt idx="1">
                  <c:v>939.08</c:v>
                </c:pt>
                <c:pt idx="2">
                  <c:v>1065.3699999999999</c:v>
                </c:pt>
                <c:pt idx="3">
                  <c:v>817.02</c:v>
                </c:pt>
                <c:pt idx="4">
                  <c:v>1010.45</c:v>
                </c:pt>
              </c:numCache>
            </c:numRef>
          </c:val>
          <c:extLst>
            <c:ext xmlns:c16="http://schemas.microsoft.com/office/drawing/2014/chart" uri="{C3380CC4-5D6E-409C-BE32-E72D297353CC}">
              <c16:uniqueId val="{00000000-3D6E-4944-8C30-D17B3402C964}"/>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3D6E-4944-8C30-D17B3402C964}"/>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130.01</c:v>
                </c:pt>
                <c:pt idx="1">
                  <c:v>100.35</c:v>
                </c:pt>
                <c:pt idx="2">
                  <c:v>72.16</c:v>
                </c:pt>
                <c:pt idx="3">
                  <c:v>49.32</c:v>
                </c:pt>
                <c:pt idx="4">
                  <c:v>42.93</c:v>
                </c:pt>
              </c:numCache>
            </c:numRef>
          </c:val>
          <c:extLst>
            <c:ext xmlns:c16="http://schemas.microsoft.com/office/drawing/2014/chart" uri="{C3380CC4-5D6E-409C-BE32-E72D297353CC}">
              <c16:uniqueId val="{00000000-94FF-4BA7-85C1-9A41054FF304}"/>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94FF-4BA7-85C1-9A41054FF304}"/>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99.91</c:v>
                </c:pt>
                <c:pt idx="1">
                  <c:v>105.07</c:v>
                </c:pt>
                <c:pt idx="2">
                  <c:v>120.26</c:v>
                </c:pt>
                <c:pt idx="3">
                  <c:v>113.27</c:v>
                </c:pt>
                <c:pt idx="4">
                  <c:v>107.53</c:v>
                </c:pt>
              </c:numCache>
            </c:numRef>
          </c:val>
          <c:extLst>
            <c:ext xmlns:c16="http://schemas.microsoft.com/office/drawing/2014/chart" uri="{C3380CC4-5D6E-409C-BE32-E72D297353CC}">
              <c16:uniqueId val="{00000000-5269-449D-9A9B-04A1DF634D14}"/>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5269-449D-9A9B-04A1DF634D14}"/>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210</c:v>
                </c:pt>
                <c:pt idx="1">
                  <c:v>204.86</c:v>
                </c:pt>
                <c:pt idx="2">
                  <c:v>180.58</c:v>
                </c:pt>
                <c:pt idx="3">
                  <c:v>192.63</c:v>
                </c:pt>
                <c:pt idx="4">
                  <c:v>200.44</c:v>
                </c:pt>
              </c:numCache>
            </c:numRef>
          </c:val>
          <c:extLst>
            <c:ext xmlns:c16="http://schemas.microsoft.com/office/drawing/2014/chart" uri="{C3380CC4-5D6E-409C-BE32-E72D297353CC}">
              <c16:uniqueId val="{00000000-2D32-4380-B42F-B0D4A3DBCB48}"/>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2D32-4380-B42F-B0D4A3DBCB48}"/>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33.78</c:v>
                </c:pt>
                <c:pt idx="1">
                  <c:v>37.42</c:v>
                </c:pt>
                <c:pt idx="2">
                  <c:v>36.76</c:v>
                </c:pt>
                <c:pt idx="3">
                  <c:v>36.78</c:v>
                </c:pt>
                <c:pt idx="4">
                  <c:v>36.46</c:v>
                </c:pt>
              </c:numCache>
            </c:numRef>
          </c:val>
          <c:extLst>
            <c:ext xmlns:c16="http://schemas.microsoft.com/office/drawing/2014/chart" uri="{C3380CC4-5D6E-409C-BE32-E72D297353CC}">
              <c16:uniqueId val="{00000000-5293-4E0D-B527-71CAEB508A8F}"/>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5293-4E0D-B527-71CAEB508A8F}"/>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69.7</c:v>
                </c:pt>
                <c:pt idx="1">
                  <c:v>62.37</c:v>
                </c:pt>
                <c:pt idx="2">
                  <c:v>64.900000000000006</c:v>
                </c:pt>
                <c:pt idx="3">
                  <c:v>64.19</c:v>
                </c:pt>
                <c:pt idx="4">
                  <c:v>63.99</c:v>
                </c:pt>
              </c:numCache>
            </c:numRef>
          </c:val>
          <c:extLst>
            <c:ext xmlns:c16="http://schemas.microsoft.com/office/drawing/2014/chart" uri="{C3380CC4-5D6E-409C-BE32-E72D297353CC}">
              <c16:uniqueId val="{00000000-0DA9-4B45-93FC-79DCD5D1803A}"/>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0DA9-4B45-93FC-79DCD5D1803A}"/>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V66" zoomScaleNormal="100" workbookViewId="0">
      <selection activeCell="BL83" sqref="BL83"/>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長野県　立科町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6674</v>
      </c>
      <c r="AM8" s="44"/>
      <c r="AN8" s="44"/>
      <c r="AO8" s="44"/>
      <c r="AP8" s="44"/>
      <c r="AQ8" s="44"/>
      <c r="AR8" s="44"/>
      <c r="AS8" s="44"/>
      <c r="AT8" s="45">
        <f>データ!$S$6</f>
        <v>66.87</v>
      </c>
      <c r="AU8" s="46"/>
      <c r="AV8" s="46"/>
      <c r="AW8" s="46"/>
      <c r="AX8" s="46"/>
      <c r="AY8" s="46"/>
      <c r="AZ8" s="46"/>
      <c r="BA8" s="46"/>
      <c r="BB8" s="47">
        <f>データ!$T$6</f>
        <v>99.81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95.57</v>
      </c>
      <c r="J10" s="46"/>
      <c r="K10" s="46"/>
      <c r="L10" s="46"/>
      <c r="M10" s="46"/>
      <c r="N10" s="46"/>
      <c r="O10" s="80"/>
      <c r="P10" s="47">
        <f>データ!$P$6</f>
        <v>100</v>
      </c>
      <c r="Q10" s="47"/>
      <c r="R10" s="47"/>
      <c r="S10" s="47"/>
      <c r="T10" s="47"/>
      <c r="U10" s="47"/>
      <c r="V10" s="47"/>
      <c r="W10" s="44">
        <f>データ!$Q$6</f>
        <v>3498</v>
      </c>
      <c r="X10" s="44"/>
      <c r="Y10" s="44"/>
      <c r="Z10" s="44"/>
      <c r="AA10" s="44"/>
      <c r="AB10" s="44"/>
      <c r="AC10" s="44"/>
      <c r="AD10" s="2"/>
      <c r="AE10" s="2"/>
      <c r="AF10" s="2"/>
      <c r="AG10" s="2"/>
      <c r="AH10" s="2"/>
      <c r="AI10" s="2"/>
      <c r="AJ10" s="2"/>
      <c r="AK10" s="2"/>
      <c r="AL10" s="44">
        <f>データ!$U$6</f>
        <v>6749</v>
      </c>
      <c r="AM10" s="44"/>
      <c r="AN10" s="44"/>
      <c r="AO10" s="44"/>
      <c r="AP10" s="44"/>
      <c r="AQ10" s="44"/>
      <c r="AR10" s="44"/>
      <c r="AS10" s="44"/>
      <c r="AT10" s="45">
        <f>データ!$V$6</f>
        <v>48.25</v>
      </c>
      <c r="AU10" s="46"/>
      <c r="AV10" s="46"/>
      <c r="AW10" s="46"/>
      <c r="AX10" s="46"/>
      <c r="AY10" s="46"/>
      <c r="AZ10" s="46"/>
      <c r="BA10" s="46"/>
      <c r="BB10" s="47">
        <f>データ!$W$6</f>
        <v>139.88</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110</v>
      </c>
      <c r="BM16" s="57"/>
      <c r="BN16" s="57"/>
      <c r="BO16" s="57"/>
      <c r="BP16" s="57"/>
      <c r="BQ16" s="57"/>
      <c r="BR16" s="57"/>
      <c r="BS16" s="57"/>
      <c r="BT16" s="57"/>
      <c r="BU16" s="57"/>
      <c r="BV16" s="57"/>
      <c r="BW16" s="57"/>
      <c r="BX16" s="57"/>
      <c r="BY16" s="57"/>
      <c r="BZ16" s="58"/>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56"/>
      <c r="BM17" s="57"/>
      <c r="BN17" s="57"/>
      <c r="BO17" s="57"/>
      <c r="BP17" s="57"/>
      <c r="BQ17" s="57"/>
      <c r="BR17" s="57"/>
      <c r="BS17" s="57"/>
      <c r="BT17" s="57"/>
      <c r="BU17" s="57"/>
      <c r="BV17" s="57"/>
      <c r="BW17" s="57"/>
      <c r="BX17" s="57"/>
      <c r="BY17" s="57"/>
      <c r="BZ17" s="58"/>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56"/>
      <c r="BM18" s="57"/>
      <c r="BN18" s="57"/>
      <c r="BO18" s="57"/>
      <c r="BP18" s="57"/>
      <c r="BQ18" s="57"/>
      <c r="BR18" s="57"/>
      <c r="BS18" s="57"/>
      <c r="BT18" s="57"/>
      <c r="BU18" s="57"/>
      <c r="BV18" s="57"/>
      <c r="BW18" s="57"/>
      <c r="BX18" s="57"/>
      <c r="BY18" s="57"/>
      <c r="BZ18" s="58"/>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56"/>
      <c r="BM19" s="57"/>
      <c r="BN19" s="57"/>
      <c r="BO19" s="57"/>
      <c r="BP19" s="57"/>
      <c r="BQ19" s="57"/>
      <c r="BR19" s="57"/>
      <c r="BS19" s="57"/>
      <c r="BT19" s="57"/>
      <c r="BU19" s="57"/>
      <c r="BV19" s="57"/>
      <c r="BW19" s="57"/>
      <c r="BX19" s="57"/>
      <c r="BY19" s="57"/>
      <c r="BZ19" s="58"/>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56"/>
      <c r="BM20" s="57"/>
      <c r="BN20" s="57"/>
      <c r="BO20" s="57"/>
      <c r="BP20" s="57"/>
      <c r="BQ20" s="57"/>
      <c r="BR20" s="57"/>
      <c r="BS20" s="57"/>
      <c r="BT20" s="57"/>
      <c r="BU20" s="57"/>
      <c r="BV20" s="57"/>
      <c r="BW20" s="57"/>
      <c r="BX20" s="57"/>
      <c r="BY20" s="57"/>
      <c r="BZ20" s="58"/>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56"/>
      <c r="BM21" s="57"/>
      <c r="BN21" s="57"/>
      <c r="BO21" s="57"/>
      <c r="BP21" s="57"/>
      <c r="BQ21" s="57"/>
      <c r="BR21" s="57"/>
      <c r="BS21" s="57"/>
      <c r="BT21" s="57"/>
      <c r="BU21" s="57"/>
      <c r="BV21" s="57"/>
      <c r="BW21" s="57"/>
      <c r="BX21" s="57"/>
      <c r="BY21" s="57"/>
      <c r="BZ21" s="58"/>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56"/>
      <c r="BM22" s="57"/>
      <c r="BN22" s="57"/>
      <c r="BO22" s="57"/>
      <c r="BP22" s="57"/>
      <c r="BQ22" s="57"/>
      <c r="BR22" s="57"/>
      <c r="BS22" s="57"/>
      <c r="BT22" s="57"/>
      <c r="BU22" s="57"/>
      <c r="BV22" s="57"/>
      <c r="BW22" s="57"/>
      <c r="BX22" s="57"/>
      <c r="BY22" s="57"/>
      <c r="BZ22" s="58"/>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56"/>
      <c r="BM23" s="57"/>
      <c r="BN23" s="57"/>
      <c r="BO23" s="57"/>
      <c r="BP23" s="57"/>
      <c r="BQ23" s="57"/>
      <c r="BR23" s="57"/>
      <c r="BS23" s="57"/>
      <c r="BT23" s="57"/>
      <c r="BU23" s="57"/>
      <c r="BV23" s="57"/>
      <c r="BW23" s="57"/>
      <c r="BX23" s="57"/>
      <c r="BY23" s="57"/>
      <c r="BZ23" s="58"/>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56"/>
      <c r="BM24" s="57"/>
      <c r="BN24" s="57"/>
      <c r="BO24" s="57"/>
      <c r="BP24" s="57"/>
      <c r="BQ24" s="57"/>
      <c r="BR24" s="57"/>
      <c r="BS24" s="57"/>
      <c r="BT24" s="57"/>
      <c r="BU24" s="57"/>
      <c r="BV24" s="57"/>
      <c r="BW24" s="57"/>
      <c r="BX24" s="57"/>
      <c r="BY24" s="57"/>
      <c r="BZ24" s="58"/>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56"/>
      <c r="BM25" s="57"/>
      <c r="BN25" s="57"/>
      <c r="BO25" s="57"/>
      <c r="BP25" s="57"/>
      <c r="BQ25" s="57"/>
      <c r="BR25" s="57"/>
      <c r="BS25" s="57"/>
      <c r="BT25" s="57"/>
      <c r="BU25" s="57"/>
      <c r="BV25" s="57"/>
      <c r="BW25" s="57"/>
      <c r="BX25" s="57"/>
      <c r="BY25" s="57"/>
      <c r="BZ25" s="58"/>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56"/>
      <c r="BM26" s="57"/>
      <c r="BN26" s="57"/>
      <c r="BO26" s="57"/>
      <c r="BP26" s="57"/>
      <c r="BQ26" s="57"/>
      <c r="BR26" s="57"/>
      <c r="BS26" s="57"/>
      <c r="BT26" s="57"/>
      <c r="BU26" s="57"/>
      <c r="BV26" s="57"/>
      <c r="BW26" s="57"/>
      <c r="BX26" s="57"/>
      <c r="BY26" s="57"/>
      <c r="BZ26" s="58"/>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56"/>
      <c r="BM27" s="57"/>
      <c r="BN27" s="57"/>
      <c r="BO27" s="57"/>
      <c r="BP27" s="57"/>
      <c r="BQ27" s="57"/>
      <c r="BR27" s="57"/>
      <c r="BS27" s="57"/>
      <c r="BT27" s="57"/>
      <c r="BU27" s="57"/>
      <c r="BV27" s="57"/>
      <c r="BW27" s="57"/>
      <c r="BX27" s="57"/>
      <c r="BY27" s="57"/>
      <c r="BZ27" s="58"/>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56"/>
      <c r="BM28" s="57"/>
      <c r="BN28" s="57"/>
      <c r="BO28" s="57"/>
      <c r="BP28" s="57"/>
      <c r="BQ28" s="57"/>
      <c r="BR28" s="57"/>
      <c r="BS28" s="57"/>
      <c r="BT28" s="57"/>
      <c r="BU28" s="57"/>
      <c r="BV28" s="57"/>
      <c r="BW28" s="57"/>
      <c r="BX28" s="57"/>
      <c r="BY28" s="57"/>
      <c r="BZ28" s="58"/>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56"/>
      <c r="BM29" s="57"/>
      <c r="BN29" s="57"/>
      <c r="BO29" s="57"/>
      <c r="BP29" s="57"/>
      <c r="BQ29" s="57"/>
      <c r="BR29" s="57"/>
      <c r="BS29" s="57"/>
      <c r="BT29" s="57"/>
      <c r="BU29" s="57"/>
      <c r="BV29" s="57"/>
      <c r="BW29" s="57"/>
      <c r="BX29" s="57"/>
      <c r="BY29" s="57"/>
      <c r="BZ29" s="58"/>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56"/>
      <c r="BM30" s="57"/>
      <c r="BN30" s="57"/>
      <c r="BO30" s="57"/>
      <c r="BP30" s="57"/>
      <c r="BQ30" s="57"/>
      <c r="BR30" s="57"/>
      <c r="BS30" s="57"/>
      <c r="BT30" s="57"/>
      <c r="BU30" s="57"/>
      <c r="BV30" s="57"/>
      <c r="BW30" s="57"/>
      <c r="BX30" s="57"/>
      <c r="BY30" s="57"/>
      <c r="BZ30" s="58"/>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56"/>
      <c r="BM31" s="57"/>
      <c r="BN31" s="57"/>
      <c r="BO31" s="57"/>
      <c r="BP31" s="57"/>
      <c r="BQ31" s="57"/>
      <c r="BR31" s="57"/>
      <c r="BS31" s="57"/>
      <c r="BT31" s="57"/>
      <c r="BU31" s="57"/>
      <c r="BV31" s="57"/>
      <c r="BW31" s="57"/>
      <c r="BX31" s="57"/>
      <c r="BY31" s="57"/>
      <c r="BZ31" s="58"/>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56"/>
      <c r="BM32" s="57"/>
      <c r="BN32" s="57"/>
      <c r="BO32" s="57"/>
      <c r="BP32" s="57"/>
      <c r="BQ32" s="57"/>
      <c r="BR32" s="57"/>
      <c r="BS32" s="57"/>
      <c r="BT32" s="57"/>
      <c r="BU32" s="57"/>
      <c r="BV32" s="57"/>
      <c r="BW32" s="57"/>
      <c r="BX32" s="57"/>
      <c r="BY32" s="57"/>
      <c r="BZ32" s="58"/>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56"/>
      <c r="BM33" s="57"/>
      <c r="BN33" s="57"/>
      <c r="BO33" s="57"/>
      <c r="BP33" s="57"/>
      <c r="BQ33" s="57"/>
      <c r="BR33" s="57"/>
      <c r="BS33" s="57"/>
      <c r="BT33" s="57"/>
      <c r="BU33" s="57"/>
      <c r="BV33" s="57"/>
      <c r="BW33" s="57"/>
      <c r="BX33" s="57"/>
      <c r="BY33" s="57"/>
      <c r="BZ33" s="58"/>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56"/>
      <c r="BM34" s="57"/>
      <c r="BN34" s="57"/>
      <c r="BO34" s="57"/>
      <c r="BP34" s="57"/>
      <c r="BQ34" s="57"/>
      <c r="BR34" s="57"/>
      <c r="BS34" s="57"/>
      <c r="BT34" s="57"/>
      <c r="BU34" s="57"/>
      <c r="BV34" s="57"/>
      <c r="BW34" s="57"/>
      <c r="BX34" s="57"/>
      <c r="BY34" s="57"/>
      <c r="BZ34" s="58"/>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56"/>
      <c r="BM35" s="57"/>
      <c r="BN35" s="57"/>
      <c r="BO35" s="57"/>
      <c r="BP35" s="57"/>
      <c r="BQ35" s="57"/>
      <c r="BR35" s="57"/>
      <c r="BS35" s="57"/>
      <c r="BT35" s="57"/>
      <c r="BU35" s="57"/>
      <c r="BV35" s="57"/>
      <c r="BW35" s="57"/>
      <c r="BX35" s="57"/>
      <c r="BY35" s="57"/>
      <c r="BZ35" s="58"/>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56"/>
      <c r="BM36" s="57"/>
      <c r="BN36" s="57"/>
      <c r="BO36" s="57"/>
      <c r="BP36" s="57"/>
      <c r="BQ36" s="57"/>
      <c r="BR36" s="57"/>
      <c r="BS36" s="57"/>
      <c r="BT36" s="57"/>
      <c r="BU36" s="57"/>
      <c r="BV36" s="57"/>
      <c r="BW36" s="57"/>
      <c r="BX36" s="57"/>
      <c r="BY36" s="57"/>
      <c r="BZ36" s="58"/>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56"/>
      <c r="BM37" s="57"/>
      <c r="BN37" s="57"/>
      <c r="BO37" s="57"/>
      <c r="BP37" s="57"/>
      <c r="BQ37" s="57"/>
      <c r="BR37" s="57"/>
      <c r="BS37" s="57"/>
      <c r="BT37" s="57"/>
      <c r="BU37" s="57"/>
      <c r="BV37" s="57"/>
      <c r="BW37" s="57"/>
      <c r="BX37" s="57"/>
      <c r="BY37" s="57"/>
      <c r="BZ37" s="58"/>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56"/>
      <c r="BM38" s="57"/>
      <c r="BN38" s="57"/>
      <c r="BO38" s="57"/>
      <c r="BP38" s="57"/>
      <c r="BQ38" s="57"/>
      <c r="BR38" s="57"/>
      <c r="BS38" s="57"/>
      <c r="BT38" s="57"/>
      <c r="BU38" s="57"/>
      <c r="BV38" s="57"/>
      <c r="BW38" s="57"/>
      <c r="BX38" s="57"/>
      <c r="BY38" s="57"/>
      <c r="BZ38" s="58"/>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56"/>
      <c r="BM39" s="57"/>
      <c r="BN39" s="57"/>
      <c r="BO39" s="57"/>
      <c r="BP39" s="57"/>
      <c r="BQ39" s="57"/>
      <c r="BR39" s="57"/>
      <c r="BS39" s="57"/>
      <c r="BT39" s="57"/>
      <c r="BU39" s="57"/>
      <c r="BV39" s="57"/>
      <c r="BW39" s="57"/>
      <c r="BX39" s="57"/>
      <c r="BY39" s="57"/>
      <c r="BZ39" s="58"/>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56"/>
      <c r="BM40" s="57"/>
      <c r="BN40" s="57"/>
      <c r="BO40" s="57"/>
      <c r="BP40" s="57"/>
      <c r="BQ40" s="57"/>
      <c r="BR40" s="57"/>
      <c r="BS40" s="57"/>
      <c r="BT40" s="57"/>
      <c r="BU40" s="57"/>
      <c r="BV40" s="57"/>
      <c r="BW40" s="57"/>
      <c r="BX40" s="57"/>
      <c r="BY40" s="57"/>
      <c r="BZ40" s="58"/>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56"/>
      <c r="BM41" s="57"/>
      <c r="BN41" s="57"/>
      <c r="BO41" s="57"/>
      <c r="BP41" s="57"/>
      <c r="BQ41" s="57"/>
      <c r="BR41" s="57"/>
      <c r="BS41" s="57"/>
      <c r="BT41" s="57"/>
      <c r="BU41" s="57"/>
      <c r="BV41" s="57"/>
      <c r="BW41" s="57"/>
      <c r="BX41" s="57"/>
      <c r="BY41" s="57"/>
      <c r="BZ41" s="58"/>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56"/>
      <c r="BM42" s="57"/>
      <c r="BN42" s="57"/>
      <c r="BO42" s="57"/>
      <c r="BP42" s="57"/>
      <c r="BQ42" s="57"/>
      <c r="BR42" s="57"/>
      <c r="BS42" s="57"/>
      <c r="BT42" s="57"/>
      <c r="BU42" s="57"/>
      <c r="BV42" s="57"/>
      <c r="BW42" s="57"/>
      <c r="BX42" s="57"/>
      <c r="BY42" s="57"/>
      <c r="BZ42" s="58"/>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56"/>
      <c r="BM43" s="57"/>
      <c r="BN43" s="57"/>
      <c r="BO43" s="57"/>
      <c r="BP43" s="57"/>
      <c r="BQ43" s="57"/>
      <c r="BR43" s="57"/>
      <c r="BS43" s="57"/>
      <c r="BT43" s="57"/>
      <c r="BU43" s="57"/>
      <c r="BV43" s="57"/>
      <c r="BW43" s="57"/>
      <c r="BX43" s="57"/>
      <c r="BY43" s="57"/>
      <c r="BZ43" s="58"/>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56"/>
      <c r="BM44" s="57"/>
      <c r="BN44" s="57"/>
      <c r="BO44" s="57"/>
      <c r="BP44" s="57"/>
      <c r="BQ44" s="57"/>
      <c r="BR44" s="57"/>
      <c r="BS44" s="57"/>
      <c r="BT44" s="57"/>
      <c r="BU44" s="57"/>
      <c r="BV44" s="57"/>
      <c r="BW44" s="57"/>
      <c r="BX44" s="57"/>
      <c r="BY44" s="57"/>
      <c r="BZ44" s="58"/>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109</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111</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R3zc3kFLWvIWW2o7+AgOMeG/3Iao/QVGGCo/9vx6LH0/Z5mt5qhx7YZ66n3gYm7pKVSwGhINHtJvvI2d7kJd5g==" saltValue="y0SlcgvnQnoelInDQhbsZA=="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2" t="s">
        <v>50</v>
      </c>
      <c r="I3" s="83"/>
      <c r="J3" s="83"/>
      <c r="K3" s="83"/>
      <c r="L3" s="83"/>
      <c r="M3" s="83"/>
      <c r="N3" s="83"/>
      <c r="O3" s="83"/>
      <c r="P3" s="83"/>
      <c r="Q3" s="83"/>
      <c r="R3" s="83"/>
      <c r="S3" s="83"/>
      <c r="T3" s="83"/>
      <c r="U3" s="83"/>
      <c r="V3" s="83"/>
      <c r="W3" s="84"/>
      <c r="X3" s="88" t="s">
        <v>51</v>
      </c>
      <c r="Y3" s="81"/>
      <c r="Z3" s="81"/>
      <c r="AA3" s="81"/>
      <c r="AB3" s="81"/>
      <c r="AC3" s="81"/>
      <c r="AD3" s="81"/>
      <c r="AE3" s="81"/>
      <c r="AF3" s="81"/>
      <c r="AG3" s="81"/>
      <c r="AH3" s="81"/>
      <c r="AI3" s="81"/>
      <c r="AJ3" s="81"/>
      <c r="AK3" s="81"/>
      <c r="AL3" s="81"/>
      <c r="AM3" s="81"/>
      <c r="AN3" s="81"/>
      <c r="AO3" s="81"/>
      <c r="AP3" s="81"/>
      <c r="AQ3" s="81"/>
      <c r="AR3" s="81"/>
      <c r="AS3" s="81"/>
      <c r="AT3" s="81"/>
      <c r="AU3" s="81"/>
      <c r="AV3" s="81"/>
      <c r="AW3" s="81"/>
      <c r="AX3" s="81"/>
      <c r="AY3" s="81"/>
      <c r="AZ3" s="81"/>
      <c r="BA3" s="81"/>
      <c r="BB3" s="81"/>
      <c r="BC3" s="81"/>
      <c r="BD3" s="81"/>
      <c r="BE3" s="81"/>
      <c r="BF3" s="81"/>
      <c r="BG3" s="81"/>
      <c r="BH3" s="81"/>
      <c r="BI3" s="81"/>
      <c r="BJ3" s="81"/>
      <c r="BK3" s="81"/>
      <c r="BL3" s="81"/>
      <c r="BM3" s="81"/>
      <c r="BN3" s="81"/>
      <c r="BO3" s="81"/>
      <c r="BP3" s="81"/>
      <c r="BQ3" s="81"/>
      <c r="BR3" s="81"/>
      <c r="BS3" s="81"/>
      <c r="BT3" s="81"/>
      <c r="BU3" s="81"/>
      <c r="BV3" s="81"/>
      <c r="BW3" s="81"/>
      <c r="BX3" s="81"/>
      <c r="BY3" s="81"/>
      <c r="BZ3" s="81"/>
      <c r="CA3" s="81"/>
      <c r="CB3" s="81"/>
      <c r="CC3" s="81"/>
      <c r="CD3" s="81"/>
      <c r="CE3" s="81"/>
      <c r="CF3" s="81"/>
      <c r="CG3" s="81"/>
      <c r="CH3" s="81"/>
      <c r="CI3" s="81"/>
      <c r="CJ3" s="81"/>
      <c r="CK3" s="81"/>
      <c r="CL3" s="81"/>
      <c r="CM3" s="81"/>
      <c r="CN3" s="81"/>
      <c r="CO3" s="81"/>
      <c r="CP3" s="81"/>
      <c r="CQ3" s="81"/>
      <c r="CR3" s="81"/>
      <c r="CS3" s="81"/>
      <c r="CT3" s="81"/>
      <c r="CU3" s="81"/>
      <c r="CV3" s="81"/>
      <c r="CW3" s="81"/>
      <c r="CX3" s="81"/>
      <c r="CY3" s="81"/>
      <c r="CZ3" s="81"/>
      <c r="DA3" s="81"/>
      <c r="DB3" s="81"/>
      <c r="DC3" s="81"/>
      <c r="DD3" s="81"/>
      <c r="DE3" s="81"/>
      <c r="DF3" s="81"/>
      <c r="DG3" s="81"/>
      <c r="DH3" s="81" t="s">
        <v>52</v>
      </c>
      <c r="DI3" s="81"/>
      <c r="DJ3" s="81"/>
      <c r="DK3" s="81"/>
      <c r="DL3" s="81"/>
      <c r="DM3" s="81"/>
      <c r="DN3" s="81"/>
      <c r="DO3" s="81"/>
      <c r="DP3" s="81"/>
      <c r="DQ3" s="81"/>
      <c r="DR3" s="81"/>
      <c r="DS3" s="81"/>
      <c r="DT3" s="81"/>
      <c r="DU3" s="81"/>
      <c r="DV3" s="81"/>
      <c r="DW3" s="81"/>
      <c r="DX3" s="81"/>
      <c r="DY3" s="81"/>
      <c r="DZ3" s="81"/>
      <c r="EA3" s="81"/>
      <c r="EB3" s="81"/>
      <c r="EC3" s="81"/>
      <c r="ED3" s="81"/>
      <c r="EE3" s="81"/>
      <c r="EF3" s="81"/>
      <c r="EG3" s="81"/>
      <c r="EH3" s="81"/>
      <c r="EI3" s="81"/>
      <c r="EJ3" s="81"/>
      <c r="EK3" s="81"/>
      <c r="EL3" s="81"/>
      <c r="EM3" s="81"/>
      <c r="EN3" s="81"/>
    </row>
    <row r="4" spans="1:144" x14ac:dyDescent="0.2">
      <c r="A4" s="15" t="s">
        <v>53</v>
      </c>
      <c r="B4" s="17"/>
      <c r="C4" s="17"/>
      <c r="D4" s="17"/>
      <c r="E4" s="17"/>
      <c r="F4" s="17"/>
      <c r="G4" s="17"/>
      <c r="H4" s="85"/>
      <c r="I4" s="86"/>
      <c r="J4" s="86"/>
      <c r="K4" s="86"/>
      <c r="L4" s="86"/>
      <c r="M4" s="86"/>
      <c r="N4" s="86"/>
      <c r="O4" s="86"/>
      <c r="P4" s="86"/>
      <c r="Q4" s="86"/>
      <c r="R4" s="86"/>
      <c r="S4" s="86"/>
      <c r="T4" s="86"/>
      <c r="U4" s="86"/>
      <c r="V4" s="86"/>
      <c r="W4" s="87"/>
      <c r="X4" s="81" t="s">
        <v>54</v>
      </c>
      <c r="Y4" s="81"/>
      <c r="Z4" s="81"/>
      <c r="AA4" s="81"/>
      <c r="AB4" s="81"/>
      <c r="AC4" s="81"/>
      <c r="AD4" s="81"/>
      <c r="AE4" s="81"/>
      <c r="AF4" s="81"/>
      <c r="AG4" s="81"/>
      <c r="AH4" s="81"/>
      <c r="AI4" s="81" t="s">
        <v>55</v>
      </c>
      <c r="AJ4" s="81"/>
      <c r="AK4" s="81"/>
      <c r="AL4" s="81"/>
      <c r="AM4" s="81"/>
      <c r="AN4" s="81"/>
      <c r="AO4" s="81"/>
      <c r="AP4" s="81"/>
      <c r="AQ4" s="81"/>
      <c r="AR4" s="81"/>
      <c r="AS4" s="81"/>
      <c r="AT4" s="81" t="s">
        <v>56</v>
      </c>
      <c r="AU4" s="81"/>
      <c r="AV4" s="81"/>
      <c r="AW4" s="81"/>
      <c r="AX4" s="81"/>
      <c r="AY4" s="81"/>
      <c r="AZ4" s="81"/>
      <c r="BA4" s="81"/>
      <c r="BB4" s="81"/>
      <c r="BC4" s="81"/>
      <c r="BD4" s="81"/>
      <c r="BE4" s="81" t="s">
        <v>57</v>
      </c>
      <c r="BF4" s="81"/>
      <c r="BG4" s="81"/>
      <c r="BH4" s="81"/>
      <c r="BI4" s="81"/>
      <c r="BJ4" s="81"/>
      <c r="BK4" s="81"/>
      <c r="BL4" s="81"/>
      <c r="BM4" s="81"/>
      <c r="BN4" s="81"/>
      <c r="BO4" s="81"/>
      <c r="BP4" s="81" t="s">
        <v>58</v>
      </c>
      <c r="BQ4" s="81"/>
      <c r="BR4" s="81"/>
      <c r="BS4" s="81"/>
      <c r="BT4" s="81"/>
      <c r="BU4" s="81"/>
      <c r="BV4" s="81"/>
      <c r="BW4" s="81"/>
      <c r="BX4" s="81"/>
      <c r="BY4" s="81"/>
      <c r="BZ4" s="81"/>
      <c r="CA4" s="81" t="s">
        <v>59</v>
      </c>
      <c r="CB4" s="81"/>
      <c r="CC4" s="81"/>
      <c r="CD4" s="81"/>
      <c r="CE4" s="81"/>
      <c r="CF4" s="81"/>
      <c r="CG4" s="81"/>
      <c r="CH4" s="81"/>
      <c r="CI4" s="81"/>
      <c r="CJ4" s="81"/>
      <c r="CK4" s="81"/>
      <c r="CL4" s="81" t="s">
        <v>60</v>
      </c>
      <c r="CM4" s="81"/>
      <c r="CN4" s="81"/>
      <c r="CO4" s="81"/>
      <c r="CP4" s="81"/>
      <c r="CQ4" s="81"/>
      <c r="CR4" s="81"/>
      <c r="CS4" s="81"/>
      <c r="CT4" s="81"/>
      <c r="CU4" s="81"/>
      <c r="CV4" s="81"/>
      <c r="CW4" s="81" t="s">
        <v>61</v>
      </c>
      <c r="CX4" s="81"/>
      <c r="CY4" s="81"/>
      <c r="CZ4" s="81"/>
      <c r="DA4" s="81"/>
      <c r="DB4" s="81"/>
      <c r="DC4" s="81"/>
      <c r="DD4" s="81"/>
      <c r="DE4" s="81"/>
      <c r="DF4" s="81"/>
      <c r="DG4" s="81"/>
      <c r="DH4" s="81" t="s">
        <v>62</v>
      </c>
      <c r="DI4" s="81"/>
      <c r="DJ4" s="81"/>
      <c r="DK4" s="81"/>
      <c r="DL4" s="81"/>
      <c r="DM4" s="81"/>
      <c r="DN4" s="81"/>
      <c r="DO4" s="81"/>
      <c r="DP4" s="81"/>
      <c r="DQ4" s="81"/>
      <c r="DR4" s="81"/>
      <c r="DS4" s="81" t="s">
        <v>63</v>
      </c>
      <c r="DT4" s="81"/>
      <c r="DU4" s="81"/>
      <c r="DV4" s="81"/>
      <c r="DW4" s="81"/>
      <c r="DX4" s="81"/>
      <c r="DY4" s="81"/>
      <c r="DZ4" s="81"/>
      <c r="EA4" s="81"/>
      <c r="EB4" s="81"/>
      <c r="EC4" s="81"/>
      <c r="ED4" s="81" t="s">
        <v>64</v>
      </c>
      <c r="EE4" s="81"/>
      <c r="EF4" s="81"/>
      <c r="EG4" s="81"/>
      <c r="EH4" s="81"/>
      <c r="EI4" s="81"/>
      <c r="EJ4" s="81"/>
      <c r="EK4" s="81"/>
      <c r="EL4" s="81"/>
      <c r="EM4" s="81"/>
      <c r="EN4" s="81"/>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203246</v>
      </c>
      <c r="D6" s="20">
        <f t="shared" si="3"/>
        <v>46</v>
      </c>
      <c r="E6" s="20">
        <f t="shared" si="3"/>
        <v>1</v>
      </c>
      <c r="F6" s="20">
        <f t="shared" si="3"/>
        <v>0</v>
      </c>
      <c r="G6" s="20">
        <f t="shared" si="3"/>
        <v>1</v>
      </c>
      <c r="H6" s="20" t="str">
        <f t="shared" si="3"/>
        <v>長野県　立科町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95.57</v>
      </c>
      <c r="P6" s="21">
        <f t="shared" si="3"/>
        <v>100</v>
      </c>
      <c r="Q6" s="21">
        <f t="shared" si="3"/>
        <v>3498</v>
      </c>
      <c r="R6" s="21">
        <f t="shared" si="3"/>
        <v>6674</v>
      </c>
      <c r="S6" s="21">
        <f t="shared" si="3"/>
        <v>66.87</v>
      </c>
      <c r="T6" s="21">
        <f t="shared" si="3"/>
        <v>99.81</v>
      </c>
      <c r="U6" s="21">
        <f t="shared" si="3"/>
        <v>6749</v>
      </c>
      <c r="V6" s="21">
        <f t="shared" si="3"/>
        <v>48.25</v>
      </c>
      <c r="W6" s="21">
        <f t="shared" si="3"/>
        <v>139.88</v>
      </c>
      <c r="X6" s="22">
        <f>IF(X7="",NA(),X7)</f>
        <v>104.12</v>
      </c>
      <c r="Y6" s="22">
        <f t="shared" ref="Y6:AG6" si="4">IF(Y7="",NA(),Y7)</f>
        <v>109.06</v>
      </c>
      <c r="Z6" s="22">
        <f t="shared" si="4"/>
        <v>120.49</v>
      </c>
      <c r="AA6" s="22">
        <f t="shared" si="4"/>
        <v>114.75</v>
      </c>
      <c r="AB6" s="22">
        <f t="shared" si="4"/>
        <v>112.57</v>
      </c>
      <c r="AC6" s="22">
        <f t="shared" si="4"/>
        <v>105.34</v>
      </c>
      <c r="AD6" s="22">
        <f t="shared" si="4"/>
        <v>105.77</v>
      </c>
      <c r="AE6" s="22">
        <f t="shared" si="4"/>
        <v>104.82</v>
      </c>
      <c r="AF6" s="22">
        <f t="shared" si="4"/>
        <v>106.46</v>
      </c>
      <c r="AG6" s="22">
        <f t="shared" si="4"/>
        <v>103.41</v>
      </c>
      <c r="AH6" s="21" t="str">
        <f>IF(AH7="","",IF(AH7="-","【-】","【"&amp;SUBSTITUTE(TEXT(AH7,"#,##0.00"),"-","△")&amp;"】"))</f>
        <v>【107.26】</v>
      </c>
      <c r="AI6" s="21">
        <f>IF(AI7="",NA(),AI7)</f>
        <v>0</v>
      </c>
      <c r="AJ6" s="21">
        <f t="shared" ref="AJ6:AR6" si="5">IF(AJ7="",NA(),AJ7)</f>
        <v>0</v>
      </c>
      <c r="AK6" s="21">
        <f t="shared" si="5"/>
        <v>0</v>
      </c>
      <c r="AL6" s="21">
        <f t="shared" si="5"/>
        <v>0</v>
      </c>
      <c r="AM6" s="21">
        <f t="shared" si="5"/>
        <v>0</v>
      </c>
      <c r="AN6" s="22">
        <f t="shared" si="5"/>
        <v>24.04</v>
      </c>
      <c r="AO6" s="22">
        <f t="shared" si="5"/>
        <v>28.03</v>
      </c>
      <c r="AP6" s="22">
        <f t="shared" si="5"/>
        <v>26.73</v>
      </c>
      <c r="AQ6" s="22">
        <f t="shared" si="5"/>
        <v>27.85</v>
      </c>
      <c r="AR6" s="22">
        <f t="shared" si="5"/>
        <v>28</v>
      </c>
      <c r="AS6" s="21" t="str">
        <f>IF(AS7="","",IF(AS7="-","【-】","【"&amp;SUBSTITUTE(TEXT(AS7,"#,##0.00"),"-","△")&amp;"】"))</f>
        <v>【1.61】</v>
      </c>
      <c r="AT6" s="22">
        <f>IF(AT7="",NA(),AT7)</f>
        <v>893.85</v>
      </c>
      <c r="AU6" s="22">
        <f t="shared" ref="AU6:BC6" si="6">IF(AU7="",NA(),AU7)</f>
        <v>939.08</v>
      </c>
      <c r="AV6" s="22">
        <f t="shared" si="6"/>
        <v>1065.3699999999999</v>
      </c>
      <c r="AW6" s="22">
        <f t="shared" si="6"/>
        <v>817.02</v>
      </c>
      <c r="AX6" s="22">
        <f t="shared" si="6"/>
        <v>1010.45</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130.01</v>
      </c>
      <c r="BF6" s="22">
        <f t="shared" ref="BF6:BN6" si="7">IF(BF7="",NA(),BF7)</f>
        <v>100.35</v>
      </c>
      <c r="BG6" s="22">
        <f t="shared" si="7"/>
        <v>72.16</v>
      </c>
      <c r="BH6" s="22">
        <f t="shared" si="7"/>
        <v>49.32</v>
      </c>
      <c r="BI6" s="22">
        <f t="shared" si="7"/>
        <v>42.93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99.91</v>
      </c>
      <c r="BQ6" s="22">
        <f t="shared" ref="BQ6:BY6" si="8">IF(BQ7="",NA(),BQ7)</f>
        <v>105.07</v>
      </c>
      <c r="BR6" s="22">
        <f t="shared" si="8"/>
        <v>120.26</v>
      </c>
      <c r="BS6" s="22">
        <f t="shared" si="8"/>
        <v>113.27</v>
      </c>
      <c r="BT6" s="22">
        <f t="shared" si="8"/>
        <v>107.53</v>
      </c>
      <c r="BU6" s="22">
        <f t="shared" si="8"/>
        <v>82.78</v>
      </c>
      <c r="BV6" s="22">
        <f t="shared" si="8"/>
        <v>84.82</v>
      </c>
      <c r="BW6" s="22">
        <f t="shared" si="8"/>
        <v>82.29</v>
      </c>
      <c r="BX6" s="22">
        <f t="shared" si="8"/>
        <v>84.16</v>
      </c>
      <c r="BY6" s="22">
        <f t="shared" si="8"/>
        <v>81.45</v>
      </c>
      <c r="BZ6" s="21" t="str">
        <f>IF(BZ7="","",IF(BZ7="-","【-】","【"&amp;SUBSTITUTE(TEXT(BZ7,"#,##0.00"),"-","△")&amp;"】"))</f>
        <v>【97.59】</v>
      </c>
      <c r="CA6" s="22">
        <f>IF(CA7="",NA(),CA7)</f>
        <v>210</v>
      </c>
      <c r="CB6" s="22">
        <f t="shared" ref="CB6:CJ6" si="9">IF(CB7="",NA(),CB7)</f>
        <v>204.86</v>
      </c>
      <c r="CC6" s="22">
        <f t="shared" si="9"/>
        <v>180.58</v>
      </c>
      <c r="CD6" s="22">
        <f t="shared" si="9"/>
        <v>192.63</v>
      </c>
      <c r="CE6" s="22">
        <f t="shared" si="9"/>
        <v>200.44</v>
      </c>
      <c r="CF6" s="22">
        <f t="shared" si="9"/>
        <v>225.09</v>
      </c>
      <c r="CG6" s="22">
        <f t="shared" si="9"/>
        <v>224.82</v>
      </c>
      <c r="CH6" s="22">
        <f t="shared" si="9"/>
        <v>230.85</v>
      </c>
      <c r="CI6" s="22">
        <f t="shared" si="9"/>
        <v>230.21</v>
      </c>
      <c r="CJ6" s="22">
        <f t="shared" si="9"/>
        <v>240.31</v>
      </c>
      <c r="CK6" s="21" t="str">
        <f>IF(CK7="","",IF(CK7="-","【-】","【"&amp;SUBSTITUTE(TEXT(CK7,"#,##0.00"),"-","△")&amp;"】"))</f>
        <v>【181.66】</v>
      </c>
      <c r="CL6" s="22">
        <f>IF(CL7="",NA(),CL7)</f>
        <v>33.78</v>
      </c>
      <c r="CM6" s="22">
        <f t="shared" ref="CM6:CU6" si="10">IF(CM7="",NA(),CM7)</f>
        <v>37.42</v>
      </c>
      <c r="CN6" s="22">
        <f t="shared" si="10"/>
        <v>36.76</v>
      </c>
      <c r="CO6" s="22">
        <f t="shared" si="10"/>
        <v>36.78</v>
      </c>
      <c r="CP6" s="22">
        <f t="shared" si="10"/>
        <v>36.46</v>
      </c>
      <c r="CQ6" s="22">
        <f t="shared" si="10"/>
        <v>49.38</v>
      </c>
      <c r="CR6" s="22">
        <f t="shared" si="10"/>
        <v>50.09</v>
      </c>
      <c r="CS6" s="22">
        <f t="shared" si="10"/>
        <v>50.1</v>
      </c>
      <c r="CT6" s="22">
        <f t="shared" si="10"/>
        <v>49.76</v>
      </c>
      <c r="CU6" s="22">
        <f t="shared" si="10"/>
        <v>49.74</v>
      </c>
      <c r="CV6" s="21" t="str">
        <f>IF(CV7="","",IF(CV7="-","【-】","【"&amp;SUBSTITUTE(TEXT(CV7,"#,##0.00"),"-","△")&amp;"】"))</f>
        <v>【60.21】</v>
      </c>
      <c r="CW6" s="22">
        <f>IF(CW7="",NA(),CW7)</f>
        <v>69.7</v>
      </c>
      <c r="CX6" s="22">
        <f t="shared" ref="CX6:DF6" si="11">IF(CX7="",NA(),CX7)</f>
        <v>62.37</v>
      </c>
      <c r="CY6" s="22">
        <f t="shared" si="11"/>
        <v>64.900000000000006</v>
      </c>
      <c r="CZ6" s="22">
        <f t="shared" si="11"/>
        <v>64.19</v>
      </c>
      <c r="DA6" s="22">
        <f t="shared" si="11"/>
        <v>63.99</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59.84</v>
      </c>
      <c r="DI6" s="22">
        <f t="shared" ref="DI6:DQ6" si="12">IF(DI7="",NA(),DI7)</f>
        <v>61.63</v>
      </c>
      <c r="DJ6" s="22">
        <f t="shared" si="12"/>
        <v>63.08</v>
      </c>
      <c r="DK6" s="22">
        <f t="shared" si="12"/>
        <v>64.349999999999994</v>
      </c>
      <c r="DL6" s="22">
        <f t="shared" si="12"/>
        <v>65.790000000000006</v>
      </c>
      <c r="DM6" s="22">
        <f t="shared" si="12"/>
        <v>47.5</v>
      </c>
      <c r="DN6" s="22">
        <f t="shared" si="12"/>
        <v>48.41</v>
      </c>
      <c r="DO6" s="22">
        <f t="shared" si="12"/>
        <v>50.02</v>
      </c>
      <c r="DP6" s="22">
        <f t="shared" si="12"/>
        <v>51.38</v>
      </c>
      <c r="DQ6" s="22">
        <f t="shared" si="12"/>
        <v>52.3</v>
      </c>
      <c r="DR6" s="21" t="str">
        <f>IF(DR7="","",IF(DR7="-","【-】","【"&amp;SUBSTITUTE(TEXT(DR7,"#,##0.00"),"-","△")&amp;"】"))</f>
        <v>【52.41】</v>
      </c>
      <c r="DS6" s="22">
        <f>IF(DS7="",NA(),DS7)</f>
        <v>12.34</v>
      </c>
      <c r="DT6" s="22">
        <f t="shared" ref="DT6:EB6" si="13">IF(DT7="",NA(),DT7)</f>
        <v>12.64</v>
      </c>
      <c r="DU6" s="22">
        <f t="shared" si="13"/>
        <v>12.64</v>
      </c>
      <c r="DV6" s="22">
        <f t="shared" si="13"/>
        <v>12.64</v>
      </c>
      <c r="DW6" s="22">
        <f t="shared" si="13"/>
        <v>12.28</v>
      </c>
      <c r="DX6" s="22">
        <f t="shared" si="13"/>
        <v>17.399999999999999</v>
      </c>
      <c r="DY6" s="22">
        <f t="shared" si="13"/>
        <v>18.64</v>
      </c>
      <c r="DZ6" s="22">
        <f t="shared" si="13"/>
        <v>19.510000000000002</v>
      </c>
      <c r="EA6" s="22">
        <f t="shared" si="13"/>
        <v>21.6</v>
      </c>
      <c r="EB6" s="22">
        <f t="shared" si="13"/>
        <v>23.36</v>
      </c>
      <c r="EC6" s="21" t="str">
        <f>IF(EC7="","",IF(EC7="-","【-】","【"&amp;SUBSTITUTE(TEXT(EC7,"#,##0.00"),"-","△")&amp;"】"))</f>
        <v>【26.78】</v>
      </c>
      <c r="ED6" s="22">
        <f>IF(ED7="",NA(),ED7)</f>
        <v>0.43</v>
      </c>
      <c r="EE6" s="22">
        <f t="shared" ref="EE6:EM6" si="14">IF(EE7="",NA(),EE7)</f>
        <v>0.09</v>
      </c>
      <c r="EF6" s="22">
        <f t="shared" si="14"/>
        <v>0.2</v>
      </c>
      <c r="EG6" s="22">
        <f t="shared" si="14"/>
        <v>0.14000000000000001</v>
      </c>
      <c r="EH6" s="21">
        <f t="shared" si="14"/>
        <v>0</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203246</v>
      </c>
      <c r="D7" s="24">
        <v>46</v>
      </c>
      <c r="E7" s="24">
        <v>1</v>
      </c>
      <c r="F7" s="24">
        <v>0</v>
      </c>
      <c r="G7" s="24">
        <v>1</v>
      </c>
      <c r="H7" s="24" t="s">
        <v>93</v>
      </c>
      <c r="I7" s="24" t="s">
        <v>94</v>
      </c>
      <c r="J7" s="24" t="s">
        <v>95</v>
      </c>
      <c r="K7" s="24" t="s">
        <v>96</v>
      </c>
      <c r="L7" s="24" t="s">
        <v>97</v>
      </c>
      <c r="M7" s="24" t="s">
        <v>98</v>
      </c>
      <c r="N7" s="25" t="s">
        <v>99</v>
      </c>
      <c r="O7" s="25">
        <v>95.57</v>
      </c>
      <c r="P7" s="25">
        <v>100</v>
      </c>
      <c r="Q7" s="25">
        <v>3498</v>
      </c>
      <c r="R7" s="25">
        <v>6674</v>
      </c>
      <c r="S7" s="25">
        <v>66.87</v>
      </c>
      <c r="T7" s="25">
        <v>99.81</v>
      </c>
      <c r="U7" s="25">
        <v>6749</v>
      </c>
      <c r="V7" s="25">
        <v>48.25</v>
      </c>
      <c r="W7" s="25">
        <v>139.88</v>
      </c>
      <c r="X7" s="25">
        <v>104.12</v>
      </c>
      <c r="Y7" s="25">
        <v>109.06</v>
      </c>
      <c r="Z7" s="25">
        <v>120.49</v>
      </c>
      <c r="AA7" s="25">
        <v>114.75</v>
      </c>
      <c r="AB7" s="25">
        <v>112.57</v>
      </c>
      <c r="AC7" s="25">
        <v>105.34</v>
      </c>
      <c r="AD7" s="25">
        <v>105.77</v>
      </c>
      <c r="AE7" s="25">
        <v>104.82</v>
      </c>
      <c r="AF7" s="25">
        <v>106.46</v>
      </c>
      <c r="AG7" s="25">
        <v>103.41</v>
      </c>
      <c r="AH7" s="25">
        <v>107.26</v>
      </c>
      <c r="AI7" s="25">
        <v>0</v>
      </c>
      <c r="AJ7" s="25">
        <v>0</v>
      </c>
      <c r="AK7" s="25">
        <v>0</v>
      </c>
      <c r="AL7" s="25">
        <v>0</v>
      </c>
      <c r="AM7" s="25">
        <v>0</v>
      </c>
      <c r="AN7" s="25">
        <v>24.04</v>
      </c>
      <c r="AO7" s="25">
        <v>28.03</v>
      </c>
      <c r="AP7" s="25">
        <v>26.73</v>
      </c>
      <c r="AQ7" s="25">
        <v>27.85</v>
      </c>
      <c r="AR7" s="25">
        <v>28</v>
      </c>
      <c r="AS7" s="25">
        <v>1.61</v>
      </c>
      <c r="AT7" s="25">
        <v>893.85</v>
      </c>
      <c r="AU7" s="25">
        <v>939.08</v>
      </c>
      <c r="AV7" s="25">
        <v>1065.3699999999999</v>
      </c>
      <c r="AW7" s="25">
        <v>817.02</v>
      </c>
      <c r="AX7" s="25">
        <v>1010.45</v>
      </c>
      <c r="AY7" s="25">
        <v>305.08</v>
      </c>
      <c r="AZ7" s="25">
        <v>305.33999999999997</v>
      </c>
      <c r="BA7" s="25">
        <v>310.01</v>
      </c>
      <c r="BB7" s="25">
        <v>311.12</v>
      </c>
      <c r="BC7" s="25">
        <v>293.51</v>
      </c>
      <c r="BD7" s="25">
        <v>239.69</v>
      </c>
      <c r="BE7" s="25">
        <v>130.01</v>
      </c>
      <c r="BF7" s="25">
        <v>100.35</v>
      </c>
      <c r="BG7" s="25">
        <v>72.16</v>
      </c>
      <c r="BH7" s="25">
        <v>49.32</v>
      </c>
      <c r="BI7" s="25">
        <v>42.93</v>
      </c>
      <c r="BJ7" s="25">
        <v>585.59</v>
      </c>
      <c r="BK7" s="25">
        <v>561.34</v>
      </c>
      <c r="BL7" s="25">
        <v>538.33000000000004</v>
      </c>
      <c r="BM7" s="25">
        <v>515.14</v>
      </c>
      <c r="BN7" s="25">
        <v>498.34</v>
      </c>
      <c r="BO7" s="25">
        <v>264.86</v>
      </c>
      <c r="BP7" s="25">
        <v>99.91</v>
      </c>
      <c r="BQ7" s="25">
        <v>105.07</v>
      </c>
      <c r="BR7" s="25">
        <v>120.26</v>
      </c>
      <c r="BS7" s="25">
        <v>113.27</v>
      </c>
      <c r="BT7" s="25">
        <v>107.53</v>
      </c>
      <c r="BU7" s="25">
        <v>82.78</v>
      </c>
      <c r="BV7" s="25">
        <v>84.82</v>
      </c>
      <c r="BW7" s="25">
        <v>82.29</v>
      </c>
      <c r="BX7" s="25">
        <v>84.16</v>
      </c>
      <c r="BY7" s="25">
        <v>81.45</v>
      </c>
      <c r="BZ7" s="25">
        <v>97.59</v>
      </c>
      <c r="CA7" s="25">
        <v>210</v>
      </c>
      <c r="CB7" s="25">
        <v>204.86</v>
      </c>
      <c r="CC7" s="25">
        <v>180.58</v>
      </c>
      <c r="CD7" s="25">
        <v>192.63</v>
      </c>
      <c r="CE7" s="25">
        <v>200.44</v>
      </c>
      <c r="CF7" s="25">
        <v>225.09</v>
      </c>
      <c r="CG7" s="25">
        <v>224.82</v>
      </c>
      <c r="CH7" s="25">
        <v>230.85</v>
      </c>
      <c r="CI7" s="25">
        <v>230.21</v>
      </c>
      <c r="CJ7" s="25">
        <v>240.31</v>
      </c>
      <c r="CK7" s="25">
        <v>181.66</v>
      </c>
      <c r="CL7" s="25">
        <v>33.78</v>
      </c>
      <c r="CM7" s="25">
        <v>37.42</v>
      </c>
      <c r="CN7" s="25">
        <v>36.76</v>
      </c>
      <c r="CO7" s="25">
        <v>36.78</v>
      </c>
      <c r="CP7" s="25">
        <v>36.46</v>
      </c>
      <c r="CQ7" s="25">
        <v>49.38</v>
      </c>
      <c r="CR7" s="25">
        <v>50.09</v>
      </c>
      <c r="CS7" s="25">
        <v>50.1</v>
      </c>
      <c r="CT7" s="25">
        <v>49.76</v>
      </c>
      <c r="CU7" s="25">
        <v>49.74</v>
      </c>
      <c r="CV7" s="25">
        <v>60.21</v>
      </c>
      <c r="CW7" s="25">
        <v>69.7</v>
      </c>
      <c r="CX7" s="25">
        <v>62.37</v>
      </c>
      <c r="CY7" s="25">
        <v>64.900000000000006</v>
      </c>
      <c r="CZ7" s="25">
        <v>64.19</v>
      </c>
      <c r="DA7" s="25">
        <v>63.99</v>
      </c>
      <c r="DB7" s="25">
        <v>78.010000000000005</v>
      </c>
      <c r="DC7" s="25">
        <v>77.599999999999994</v>
      </c>
      <c r="DD7" s="25">
        <v>77.3</v>
      </c>
      <c r="DE7" s="25">
        <v>76.64</v>
      </c>
      <c r="DF7" s="25">
        <v>75.37</v>
      </c>
      <c r="DG7" s="25">
        <v>89.21</v>
      </c>
      <c r="DH7" s="25">
        <v>59.84</v>
      </c>
      <c r="DI7" s="25">
        <v>61.63</v>
      </c>
      <c r="DJ7" s="25">
        <v>63.08</v>
      </c>
      <c r="DK7" s="25">
        <v>64.349999999999994</v>
      </c>
      <c r="DL7" s="25">
        <v>65.790000000000006</v>
      </c>
      <c r="DM7" s="25">
        <v>47.5</v>
      </c>
      <c r="DN7" s="25">
        <v>48.41</v>
      </c>
      <c r="DO7" s="25">
        <v>50.02</v>
      </c>
      <c r="DP7" s="25">
        <v>51.38</v>
      </c>
      <c r="DQ7" s="25">
        <v>52.3</v>
      </c>
      <c r="DR7" s="25">
        <v>52.41</v>
      </c>
      <c r="DS7" s="25">
        <v>12.34</v>
      </c>
      <c r="DT7" s="25">
        <v>12.64</v>
      </c>
      <c r="DU7" s="25">
        <v>12.64</v>
      </c>
      <c r="DV7" s="25">
        <v>12.64</v>
      </c>
      <c r="DW7" s="25">
        <v>12.28</v>
      </c>
      <c r="DX7" s="25">
        <v>17.399999999999999</v>
      </c>
      <c r="DY7" s="25">
        <v>18.64</v>
      </c>
      <c r="DZ7" s="25">
        <v>19.510000000000002</v>
      </c>
      <c r="EA7" s="25">
        <v>21.6</v>
      </c>
      <c r="EB7" s="25">
        <v>23.36</v>
      </c>
      <c r="EC7" s="25">
        <v>26.78</v>
      </c>
      <c r="ED7" s="25">
        <v>0.43</v>
      </c>
      <c r="EE7" s="25">
        <v>0.09</v>
      </c>
      <c r="EF7" s="25">
        <v>0.2</v>
      </c>
      <c r="EG7" s="25">
        <v>0.14000000000000001</v>
      </c>
      <c r="EH7" s="25">
        <v>0</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107</v>
      </c>
      <c r="D13" t="s">
        <v>107</v>
      </c>
      <c r="E13" t="s">
        <v>107</v>
      </c>
      <c r="F13" t="s">
        <v>107</v>
      </c>
      <c r="G13" t="s">
        <v>108</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塩沢 拓真</cp:lastModifiedBy>
  <cp:lastPrinted>2026-01-29T05:27:02Z</cp:lastPrinted>
  <dcterms:created xsi:type="dcterms:W3CDTF">2025-12-12T09:16:47Z</dcterms:created>
  <dcterms:modified xsi:type="dcterms:W3CDTF">2026-01-29T06:00:59Z</dcterms:modified>
  <cp:category/>
</cp:coreProperties>
</file>