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filesrv\File-SV\kensetu\上下水道管理係（Ｈ20年度～\各種回答関係\R7調査回答\㊱経営比較分析\"/>
    </mc:Choice>
  </mc:AlternateContent>
  <xr:revisionPtr revIDLastSave="0" documentId="13_ncr:1_{4F6182D6-31CC-44DF-B93D-326B1325D218}" xr6:coauthVersionLast="47" xr6:coauthVersionMax="47" xr10:uidLastSave="{00000000-0000-0000-0000-000000000000}"/>
  <workbookProtection workbookAlgorithmName="SHA-512" workbookHashValue="vnLpJPf5OUVDk80hSchyV6MJw6bDhVH4xfs8G33oGs8Bj4/AJcBqa5lAAoe9T1f3xfl6M4aAiEZsPXCUKZ5T5w==" workbookSaltValue="YRweZYgvR1f7RB+6HQRQrA=="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BB10" i="4" s="1"/>
  <c r="V6" i="5"/>
  <c r="U6" i="5"/>
  <c r="AL10" i="4" s="1"/>
  <c r="T6" i="5"/>
  <c r="S6" i="5"/>
  <c r="R6" i="5"/>
  <c r="Q6" i="5"/>
  <c r="P6" i="5"/>
  <c r="P10" i="4" s="1"/>
  <c r="O6" i="5"/>
  <c r="I10" i="4" s="1"/>
  <c r="N6" i="5"/>
  <c r="M6" i="5"/>
  <c r="AD8" i="4" s="1"/>
  <c r="L6" i="5"/>
  <c r="W8" i="4" s="1"/>
  <c r="K6" i="5"/>
  <c r="P8" i="4" s="1"/>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J85" i="4"/>
  <c r="I85" i="4"/>
  <c r="F85" i="4"/>
  <c r="E85" i="4"/>
  <c r="AT10" i="4"/>
  <c r="W10" i="4"/>
  <c r="B10" i="4"/>
  <c r="BB8" i="4"/>
  <c r="AT8" i="4"/>
  <c r="AL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<sst xmlns="http://schemas.openxmlformats.org/spreadsheetml/2006/main" count="228" uniqueCount="113">
  <si>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</si>
  <si>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</si>
  <si>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</si>
  <si>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</si>
  <si>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</si>
  <si>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</si>
  <si>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</si>
  <si>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</si>
  <si>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</si>
  <si>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</si>
  <si>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</si>
  <si>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</si>
  <si>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</si>
  <si>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</si>
  <si>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</si>
  <si>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</si>
  <si>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</si>
  <si>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</si>
  <si>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</si>
  <si>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</si>
  <si>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</si>
  <si>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</si>
  <si>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</si>
  <si>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</si>
  <si>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</si>
  <si>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</si>
  <si>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</si>
  <si>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</si>
  <si>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</si>
  <si>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</si>
  <si>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</si>
  <si>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</si>
  <si>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</si>
  <si>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</si>
  <si>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</si>
  <si>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</si>
  <si>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</si>
  <si>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</si>
  <si>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</si>
  <si>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</si>
  <si>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</si>
  <si>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</si>
  <si>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</si>
  <si>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</si>
  <si>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</si>
  <si>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</si>
  <si>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</si>
  <si>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</si>
  <si>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</si>
  <si>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</si>
  <si>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</si>
  <si>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</si>
  <si>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</si>
  <si>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</si>
  <si>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</si>
  <si>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</si>
  <si>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</si>
  <si>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</si>
  <si>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</si>
  <si>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</si>
  <si>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</si>
  <si>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</si>
  <si>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</si>
  <si>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</si>
  <si>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</si>
  <si>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</si>
  <si>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</si>
  <si>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</si>
  <si>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</si>
  <si>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</si>
  <si>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</si>
  <si>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</si>
  <si>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</si>
  <si>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</si>
  <si>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</si>
  <si>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</si>
  <si>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</si>
  <si>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</si>
  <si>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</si>
  <si>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</si>
  <si>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</si>
  <si>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</si>
  <si>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</si>
  <si>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</si>
  <si>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</si>
  <si>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</si>
  <si>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</si>
  <si>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</si>
  <si>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</si>
  <si>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</si>
  <si>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</si>
  <si>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</si>
  <si>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</si>
  <si>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御代田町</t>
  </si>
  <si>
    <t>法適用</t>
  </si>
  <si>
    <t>水道事業</t>
  </si>
  <si>
    <t>末端給水事業</t>
  </si>
  <si>
    <t>A8</t>
  </si>
  <si>
    <t>その他</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</si>
  <si>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</si>
  <si>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</si>
  <si>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</si>
  <si>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</si>
  <si>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</si>
  <si>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</si>
  <si>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</si>
  <si>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</si>
  <si>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</si>
  <si>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</si>
  <si>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</si>
  <si>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旧塩野配水池の解体工事があったため、経常収支比率が一時的に100％を下回る結果となってしまったが、企業債残高対給水収益比率も低下し、流動比率も平均値を大きく上回っており、令和６年度は概ね健全な経営である。
料金回収率に関しても平均を上回る水準ではあるが、給水原価の上昇により100％を下回る結果となっており、供給単価の見直しが必要であることがうかがえる。
有収率は全国平均を下回ってはいるが、前年度よりも増加しており、引き続き漏水調査・修繕を実施しさらなる有収率の向上に努める。有収率の低下は経営を圧迫する要因となるため、今後も漏水調査・修繕等を継続し、有収率の改善を図る事が重要である。</t>
    <rPh sb="0" eb="1">
      <t>キュウ</t>
    </rPh>
    <rPh sb="1" eb="3">
      <t>シオノ</t>
    </rPh>
    <rPh sb="3" eb="6">
      <t>ハイスイチ</t>
    </rPh>
    <rPh sb="7" eb="9">
      <t>カイタイ</t>
    </rPh>
    <rPh sb="9" eb="11">
      <t>コウジ</t>
    </rPh>
    <rPh sb="18" eb="20">
      <t>ケイジョウ</t>
    </rPh>
    <rPh sb="20" eb="22">
      <t>シュウシ</t>
    </rPh>
    <rPh sb="22" eb="24">
      <t>ヒリツ</t>
    </rPh>
    <rPh sb="25" eb="28">
      <t>イチジテキ</t>
    </rPh>
    <rPh sb="34" eb="36">
      <t>シタマワ</t>
    </rPh>
    <rPh sb="37" eb="39">
      <t>ケッカ</t>
    </rPh>
    <rPh sb="66" eb="67">
      <t>ナガ</t>
    </rPh>
    <rPh sb="91" eb="92">
      <t>オオム</t>
    </rPh>
    <rPh sb="103" eb="105">
      <t>リョウキン</t>
    </rPh>
    <rPh sb="105" eb="107">
      <t>カイシュウ</t>
    </rPh>
    <rPh sb="107" eb="108">
      <t>リツ</t>
    </rPh>
    <rPh sb="109" eb="110">
      <t>カン</t>
    </rPh>
    <rPh sb="113" eb="115">
      <t>ヘイキン</t>
    </rPh>
    <rPh sb="116" eb="118">
      <t>ウワマワ</t>
    </rPh>
    <rPh sb="119" eb="121">
      <t>スイジュン</t>
    </rPh>
    <rPh sb="127" eb="129">
      <t>キュウスイ</t>
    </rPh>
    <rPh sb="129" eb="131">
      <t>ゲンカ</t>
    </rPh>
    <rPh sb="132" eb="134">
      <t>ジョウショウ</t>
    </rPh>
    <rPh sb="142" eb="144">
      <t>シタマワ</t>
    </rPh>
    <rPh sb="145" eb="147">
      <t>ケッカ</t>
    </rPh>
    <rPh sb="154" eb="156">
      <t>キョウキュウ</t>
    </rPh>
    <rPh sb="156" eb="158">
      <t>タンカ</t>
    </rPh>
    <rPh sb="159" eb="161">
      <t>ミナオ</t>
    </rPh>
    <rPh sb="163" eb="165">
      <t>ヒツヨウ</t>
    </rPh>
    <rPh sb="182" eb="184">
      <t>ゼンコク</t>
    </rPh>
    <rPh sb="187" eb="189">
      <t>シタマワ</t>
    </rPh>
    <rPh sb="198" eb="199">
      <t>ド</t>
    </rPh>
    <rPh sb="202" eb="204">
      <t>ゾウカ</t>
    </rPh>
    <rPh sb="228" eb="230">
      <t>ユウシュウ</t>
    </rPh>
    <phoneticPr fontId="4"/>
  </si>
  <si>
    <t>有形固定資産減価償却率は全国平均や類似団体と比較しても低い状態にあるが、管路経年化率は横ばいである。管路更新率については、耐用年数を経過した管路全てを更新できるほどではないため、今後も管路経年化率が上昇することが見込まれる。そのため、特に重要給水施設管路など計画的に施設の更新を行っていく必要がある。</t>
    <rPh sb="117" eb="118">
      <t>トク</t>
    </rPh>
    <rPh sb="119" eb="121">
      <t>ジュウヨウ</t>
    </rPh>
    <rPh sb="121" eb="123">
      <t>キュウスイ</t>
    </rPh>
    <rPh sb="123" eb="125">
      <t>シセツ</t>
    </rPh>
    <rPh sb="125" eb="127">
      <t>カンロ</t>
    </rPh>
    <phoneticPr fontId="4"/>
  </si>
  <si>
    <t>現在の経営状況は良好といえるが、有収率の向上や施設の更新など、投資を行う必要性が高まっている。そのため、水道ビジョンに基づいた、計画的な更新をとともに、今後の人口減少や人件費の増大、物価高騰による費用増加に備え全体の費用から料金水準を含め適切な収支バランスを検討していくことで、健全な経営を継続できるよう努めていく。
更新需要を見極め、特に老朽化が進む管路の更新工事を進めていく必要がある。
経験者採用や、採用年齢の制限を緩和し幅広い層の人材確保ができるよう努める。</t>
    <rPh sb="76" eb="78">
      <t>コンゴ</t>
    </rPh>
    <rPh sb="79" eb="81">
      <t>ジンコウ</t>
    </rPh>
    <rPh sb="81" eb="83">
      <t>ゲンショウ</t>
    </rPh>
    <rPh sb="84" eb="87">
      <t>ジンケンヒ</t>
    </rPh>
    <rPh sb="88" eb="90">
      <t>ゾウダイ</t>
    </rPh>
    <rPh sb="91" eb="93">
      <t>ブッカ</t>
    </rPh>
    <rPh sb="93" eb="95">
      <t>コウトウ</t>
    </rPh>
    <rPh sb="98" eb="100">
      <t>ヒヨウ</t>
    </rPh>
    <rPh sb="100" eb="102">
      <t>ゾウカ</t>
    </rPh>
    <rPh sb="103" eb="104">
      <t>ソナ</t>
    </rPh>
    <rPh sb="159" eb="161">
      <t>コウシン</t>
    </rPh>
    <rPh sb="161" eb="163">
      <t>ジュヨウ</t>
    </rPh>
    <rPh sb="164" eb="166">
      <t>ミキワ</t>
    </rPh>
    <rPh sb="196" eb="199">
      <t>ケイケンシャ</t>
    </rPh>
    <rPh sb="199" eb="201">
      <t>サイヨウ</t>
    </rPh>
    <rPh sb="203" eb="205">
      <t>サイヨウ</t>
    </rPh>
    <rPh sb="205" eb="207">
      <t>ネンレイ</t>
    </rPh>
    <rPh sb="208" eb="210">
      <t>セイゲン</t>
    </rPh>
    <rPh sb="211" eb="213">
      <t>カンワ</t>
    </rPh>
    <rPh sb="214" eb="216">
      <t>ハバヒロ</t>
    </rPh>
    <rPh sb="217" eb="218">
      <t>ソウ</t>
    </rPh>
    <rPh sb="219" eb="221">
      <t>ジンザイ</t>
    </rPh>
    <rPh sb="221" eb="223">
      <t>カクホ</t>
    </rPh>
    <rPh sb="229" eb="230">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</si>
</sst>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0.87</c:v>
                </c:pt>
                <c:pt idx="1">
                  <c:v>0.87</c:v>
                </c:pt>
                <c:pt idx="2">
                  <c:v>5.9</c:v>
                </c:pt>
                <c:pt idx="3">
                  <c:v>2.27</c:v>
                </c:pt>
                <c:pt idx="4">
                  <c:v>0.7</c:v>
                </c:pt>
              </c:numCache>
            </c:numRef>
          </c:val>
          <c:extLst>
            <c:ext xmlns:c16="http://schemas.microsoft.com/office/drawing/2014/chart" uri="{C3380CC4-5D6E-409C-BE32-E72D297353CC}">
              <c16:uniqueId val="{00000000-2101-4329-A0DA-812BD99882D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2101-4329-A0DA-812BD99882D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121.55</c:v>
                </c:pt>
                <c:pt idx="1">
                  <c:v>130.4</c:v>
                </c:pt>
                <c:pt idx="2">
                  <c:v>120.98</c:v>
                </c:pt>
                <c:pt idx="3">
                  <c:v>113.44</c:v>
                </c:pt>
                <c:pt idx="4">
                  <c:v>99.91</c:v>
                </c:pt>
              </c:numCache>
            </c:numRef>
          </c:val>
          <c:extLst>
            <c:ext xmlns:c16="http://schemas.microsoft.com/office/drawing/2014/chart" uri="{C3380CC4-5D6E-409C-BE32-E72D297353CC}">
              <c16:uniqueId val="{00000000-C310-4873-B860-C9F4EEEAAD3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C310-4873-B860-C9F4EEEAAD3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24.69</c:v>
                </c:pt>
                <c:pt idx="1">
                  <c:v>7.0000000000000007E-2</c:v>
                </c:pt>
                <c:pt idx="2">
                  <c:v>28.57</c:v>
                </c:pt>
                <c:pt idx="3">
                  <c:v>27.42</c:v>
                </c:pt>
                <c:pt idx="4">
                  <c:v>31.42</c:v>
                </c:pt>
              </c:numCache>
            </c:numRef>
          </c:val>
          <c:extLst>
            <c:ext xmlns:c16="http://schemas.microsoft.com/office/drawing/2014/chart" uri="{C3380CC4-5D6E-409C-BE32-E72D297353CC}">
              <c16:uniqueId val="{00000000-29B3-40B2-9A7D-2C33866BA25B}"/>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29B3-40B2-9A7D-2C33866BA25B}"/>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5.45</c:v>
                </c:pt>
                <c:pt idx="1">
                  <c:v>5.43</c:v>
                </c:pt>
                <c:pt idx="2">
                  <c:v>5.1100000000000003</c:v>
                </c:pt>
                <c:pt idx="3">
                  <c:v>5.43</c:v>
                </c:pt>
                <c:pt idx="4">
                  <c:v>5.84</c:v>
                </c:pt>
              </c:numCache>
            </c:numRef>
          </c:val>
          <c:extLst>
            <c:ext xmlns:c16="http://schemas.microsoft.com/office/drawing/2014/chart" uri="{C3380CC4-5D6E-409C-BE32-E72D297353CC}">
              <c16:uniqueId val="{00000000-CC1B-40A8-B6AC-6817D147867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CC1B-40A8-B6AC-6817D147867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quot;-&quot;">
                  <c:v>0.1</c:v>
                </c:pt>
              </c:numCache>
            </c:numRef>
          </c:val>
          <c:extLst>
            <c:ext xmlns:c16="http://schemas.microsoft.com/office/drawing/2014/chart" uri="{C3380CC4-5D6E-409C-BE32-E72D297353CC}">
              <c16:uniqueId val="{00000000-E497-4658-8DD0-57DBD888516B}"/>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E497-4658-8DD0-57DBD888516B}"/>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1725.31</c:v>
                </c:pt>
                <c:pt idx="1">
                  <c:v>788.34</c:v>
                </c:pt>
                <c:pt idx="2">
                  <c:v>783.17</c:v>
                </c:pt>
                <c:pt idx="3">
                  <c:v>1733.77</c:v>
                </c:pt>
                <c:pt idx="4">
                  <c:v>811.39</c:v>
                </c:pt>
              </c:numCache>
            </c:numRef>
          </c:val>
          <c:extLst>
            <c:ext xmlns:c16="http://schemas.microsoft.com/office/drawing/2014/chart" uri="{C3380CC4-5D6E-409C-BE32-E72D297353CC}">
              <c16:uniqueId val="{00000000-BB60-4259-B739-E00E6C66F17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BB60-4259-B739-E00E6C66F17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218.1</c:v>
                </c:pt>
                <c:pt idx="1">
                  <c:v>190.71</c:v>
                </c:pt>
                <c:pt idx="2">
                  <c:v>187.53</c:v>
                </c:pt>
                <c:pt idx="3">
                  <c:v>162.34</c:v>
                </c:pt>
                <c:pt idx="4">
                  <c:v>138.35</c:v>
                </c:pt>
              </c:numCache>
            </c:numRef>
          </c:val>
          <c:extLst>
            <c:ext xmlns:c16="http://schemas.microsoft.com/office/drawing/2014/chart" uri="{C3380CC4-5D6E-409C-BE32-E72D297353CC}">
              <c16:uniqueId val="{00000000-6B44-4C89-B161-EDAAD81B3F0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6B44-4C89-B161-EDAAD81B3F0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119.13</c:v>
                </c:pt>
                <c:pt idx="1">
                  <c:v>129.03</c:v>
                </c:pt>
                <c:pt idx="2">
                  <c:v>118.67</c:v>
                </c:pt>
                <c:pt idx="3">
                  <c:v>107.5</c:v>
                </c:pt>
                <c:pt idx="4">
                  <c:v>93.68</c:v>
                </c:pt>
              </c:numCache>
            </c:numRef>
          </c:val>
          <c:extLst>
            <c:ext xmlns:c16="http://schemas.microsoft.com/office/drawing/2014/chart" uri="{C3380CC4-5D6E-409C-BE32-E72D297353CC}">
              <c16:uniqueId val="{00000000-222E-4425-85F7-586131CB07F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222E-4425-85F7-586131CB07F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165.75</c:v>
                </c:pt>
                <c:pt idx="1">
                  <c:v>154.41999999999999</c:v>
                </c:pt>
                <c:pt idx="2">
                  <c:v>169.75</c:v>
                </c:pt>
                <c:pt idx="3">
                  <c:v>187.63</c:v>
                </c:pt>
                <c:pt idx="4">
                  <c:v>216.46</c:v>
                </c:pt>
              </c:numCache>
            </c:numRef>
          </c:val>
          <c:extLst>
            <c:ext xmlns:c16="http://schemas.microsoft.com/office/drawing/2014/chart" uri="{C3380CC4-5D6E-409C-BE32-E72D297353CC}">
              <c16:uniqueId val="{00000000-A424-40A0-9930-19A6B9DF13D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A424-40A0-9930-19A6B9DF13D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78.069999999999993</c:v>
                </c:pt>
                <c:pt idx="1">
                  <c:v>82.16</c:v>
                </c:pt>
                <c:pt idx="2">
                  <c:v>77.430000000000007</c:v>
                </c:pt>
                <c:pt idx="3">
                  <c:v>80.66</c:v>
                </c:pt>
                <c:pt idx="4">
                  <c:v>81.069999999999993</c:v>
                </c:pt>
              </c:numCache>
            </c:numRef>
          </c:val>
          <c:extLst>
            <c:ext xmlns:c16="http://schemas.microsoft.com/office/drawing/2014/chart" uri="{C3380CC4-5D6E-409C-BE32-E72D297353CC}">
              <c16:uniqueId val="{00000000-841F-4612-A50C-D5305A9D70F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841F-4612-A50C-D5305A9D70F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79.7</c:v>
                </c:pt>
                <c:pt idx="1">
                  <c:v>77.3</c:v>
                </c:pt>
                <c:pt idx="2">
                  <c:v>79.819999999999993</c:v>
                </c:pt>
                <c:pt idx="3">
                  <c:v>77.77</c:v>
                </c:pt>
                <c:pt idx="4">
                  <c:v>78.28</c:v>
                </c:pt>
              </c:numCache>
            </c:numRef>
          </c:val>
          <c:extLst>
            <c:ext xmlns:c16="http://schemas.microsoft.com/office/drawing/2014/chart" uri="{C3380CC4-5D6E-409C-BE32-E72D297353CC}">
              <c16:uniqueId val="{00000000-1133-40C7-AC86-8932175E841F}"/>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1133-40C7-AC86-8932175E841F}"/>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54" zoomScaleNormal="100" workbookViewId="0">
      <selection activeCell="BQ86" sqref="BQ86"/>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長野県　御代田町</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A8</v>
      </c>
      <c r="X8" s="74"/>
      <c r="Y8" s="74"/>
      <c r="Z8" s="74"/>
      <c r="AA8" s="74"/>
      <c r="AB8" s="74"/>
      <c r="AC8" s="74"/>
      <c r="AD8" s="74" t="str">
        <f>データ!$M$6</f>
        <v>その他</v>
      </c>
      <c r="AE8" s="74"/>
      <c r="AF8" s="74"/>
      <c r="AG8" s="74"/>
      <c r="AH8" s="74"/>
      <c r="AI8" s="74"/>
      <c r="AJ8" s="74"/>
      <c r="AK8" s="2"/>
      <c r="AL8" s="65">
        <f>データ!$R$6</f>
        <v>16770</v>
      </c>
      <c r="AM8" s="65"/>
      <c r="AN8" s="65"/>
      <c r="AO8" s="65"/>
      <c r="AP8" s="65"/>
      <c r="AQ8" s="65"/>
      <c r="AR8" s="65"/>
      <c r="AS8" s="65"/>
      <c r="AT8" s="36">
        <f>データ!$S$6</f>
        <v>58.79</v>
      </c>
      <c r="AU8" s="37"/>
      <c r="AV8" s="37"/>
      <c r="AW8" s="37"/>
      <c r="AX8" s="37"/>
      <c r="AY8" s="37"/>
      <c r="AZ8" s="37"/>
      <c r="BA8" s="37"/>
      <c r="BB8" s="54">
        <f>データ!$T$6</f>
        <v>285.25</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87.9</v>
      </c>
      <c r="J10" s="37"/>
      <c r="K10" s="37"/>
      <c r="L10" s="37"/>
      <c r="M10" s="37"/>
      <c r="N10" s="37"/>
      <c r="O10" s="64"/>
      <c r="P10" s="54">
        <f>データ!$P$6</f>
        <v>49.07</v>
      </c>
      <c r="Q10" s="54"/>
      <c r="R10" s="54"/>
      <c r="S10" s="54"/>
      <c r="T10" s="54"/>
      <c r="U10" s="54"/>
      <c r="V10" s="54"/>
      <c r="W10" s="65">
        <f>データ!$Q$6</f>
        <v>3190</v>
      </c>
      <c r="X10" s="65"/>
      <c r="Y10" s="65"/>
      <c r="Z10" s="65"/>
      <c r="AA10" s="65"/>
      <c r="AB10" s="65"/>
      <c r="AC10" s="65"/>
      <c r="AD10" s="2"/>
      <c r="AE10" s="2"/>
      <c r="AF10" s="2"/>
      <c r="AG10" s="2"/>
      <c r="AH10" s="2"/>
      <c r="AI10" s="2"/>
      <c r="AJ10" s="2"/>
      <c r="AK10" s="2"/>
      <c r="AL10" s="65">
        <f>データ!$U$6</f>
        <v>8237</v>
      </c>
      <c r="AM10" s="65"/>
      <c r="AN10" s="65"/>
      <c r="AO10" s="65"/>
      <c r="AP10" s="65"/>
      <c r="AQ10" s="65"/>
      <c r="AR10" s="65"/>
      <c r="AS10" s="65"/>
      <c r="AT10" s="36">
        <f>データ!$V$6</f>
        <v>30</v>
      </c>
      <c r="AU10" s="37"/>
      <c r="AV10" s="37"/>
      <c r="AW10" s="37"/>
      <c r="AX10" s="37"/>
      <c r="AY10" s="37"/>
      <c r="AZ10" s="37"/>
      <c r="BA10" s="37"/>
      <c r="BB10" s="54">
        <f>データ!$W$6</f>
        <v>274.57</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110</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111</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112</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FF4+/WUUejTbxk28XTmIS7bfLgoyM/P1f9DTnihKUAXCkzss7kPHKSMlHFHAtge+Wd+GUC6tsS4sbrIBzPed5Q==" saltValue="2Cz39DfhTO+Xa+Nu12F2h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203238</v>
      </c>
      <c r="D6" s="20">
        <f t="shared" si="3"/>
        <v>46</v>
      </c>
      <c r="E6" s="20">
        <f t="shared" si="3"/>
        <v>1</v>
      </c>
      <c r="F6" s="20">
        <f t="shared" si="3"/>
        <v>0</v>
      </c>
      <c r="G6" s="20">
        <f t="shared" si="3"/>
        <v>1</v>
      </c>
      <c r="H6" s="20" t="str">
        <f t="shared" si="3"/>
        <v>長野県　御代田町</v>
      </c>
      <c r="I6" s="20" t="str">
        <f t="shared" si="3"/>
        <v>法適用</v>
      </c>
      <c r="J6" s="20" t="str">
        <f t="shared" si="3"/>
        <v>水道事業</v>
      </c>
      <c r="K6" s="20" t="str">
        <f t="shared" si="3"/>
        <v>末端給水事業</v>
      </c>
      <c r="L6" s="20" t="str">
        <f t="shared" si="3"/>
        <v>A8</v>
      </c>
      <c r="M6" s="20" t="str">
        <f t="shared" si="3"/>
        <v>その他</v>
      </c>
      <c r="N6" s="21" t="str">
        <f t="shared" si="3"/>
        <v>-</v>
      </c>
      <c r="O6" s="21">
        <f t="shared" si="3"/>
        <v>87.9</v>
      </c>
      <c r="P6" s="21">
        <f t="shared" si="3"/>
        <v>49.07</v>
      </c>
      <c r="Q6" s="21">
        <f t="shared" si="3"/>
        <v>3190</v>
      </c>
      <c r="R6" s="21">
        <f t="shared" si="3"/>
        <v>16770</v>
      </c>
      <c r="S6" s="21">
        <f t="shared" si="3"/>
        <v>58.79</v>
      </c>
      <c r="T6" s="21">
        <f t="shared" si="3"/>
        <v>285.25</v>
      </c>
      <c r="U6" s="21">
        <f t="shared" si="3"/>
        <v>8237</v>
      </c>
      <c r="V6" s="21">
        <f t="shared" si="3"/>
        <v>30</v>
      </c>
      <c r="W6" s="21">
        <f t="shared" si="3"/>
        <v>274.57</v>
      </c>
      <c r="X6" s="22">
        <f>IF(X7="",NA(),X7)</f>
        <v>121.55</v>
      </c>
      <c r="Y6" s="22">
        <f t="shared" ref="Y6:AG6" si="4">IF(Y7="",NA(),Y7)</f>
        <v>130.4</v>
      </c>
      <c r="Z6" s="22">
        <f t="shared" si="4"/>
        <v>120.98</v>
      </c>
      <c r="AA6" s="22">
        <f t="shared" si="4"/>
        <v>113.44</v>
      </c>
      <c r="AB6" s="22">
        <f t="shared" si="4"/>
        <v>99.91</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2">
        <f t="shared" si="5"/>
        <v>0.1</v>
      </c>
      <c r="AN6" s="22">
        <f t="shared" si="5"/>
        <v>24.04</v>
      </c>
      <c r="AO6" s="22">
        <f t="shared" si="5"/>
        <v>28.03</v>
      </c>
      <c r="AP6" s="22">
        <f t="shared" si="5"/>
        <v>26.73</v>
      </c>
      <c r="AQ6" s="22">
        <f t="shared" si="5"/>
        <v>27.85</v>
      </c>
      <c r="AR6" s="22">
        <f t="shared" si="5"/>
        <v>28</v>
      </c>
      <c r="AS6" s="21" t="str">
        <f>IF(AS7="","",IF(AS7="-","【-】","【"&amp;SUBSTITUTE(TEXT(AS7,"#,##0.00"),"-","△")&amp;"】"))</f>
        <v>【1.61】</v>
      </c>
      <c r="AT6" s="22">
        <f>IF(AT7="",NA(),AT7)</f>
        <v>1725.31</v>
      </c>
      <c r="AU6" s="22">
        <f t="shared" ref="AU6:BC6" si="6">IF(AU7="",NA(),AU7)</f>
        <v>788.34</v>
      </c>
      <c r="AV6" s="22">
        <f t="shared" si="6"/>
        <v>783.17</v>
      </c>
      <c r="AW6" s="22">
        <f t="shared" si="6"/>
        <v>1733.77</v>
      </c>
      <c r="AX6" s="22">
        <f t="shared" si="6"/>
        <v>811.39</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218.1</v>
      </c>
      <c r="BF6" s="22">
        <f t="shared" ref="BF6:BN6" si="7">IF(BF7="",NA(),BF7)</f>
        <v>190.71</v>
      </c>
      <c r="BG6" s="22">
        <f t="shared" si="7"/>
        <v>187.53</v>
      </c>
      <c r="BH6" s="22">
        <f t="shared" si="7"/>
        <v>162.34</v>
      </c>
      <c r="BI6" s="22">
        <f t="shared" si="7"/>
        <v>138.35</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119.13</v>
      </c>
      <c r="BQ6" s="22">
        <f t="shared" ref="BQ6:BY6" si="8">IF(BQ7="",NA(),BQ7)</f>
        <v>129.03</v>
      </c>
      <c r="BR6" s="22">
        <f t="shared" si="8"/>
        <v>118.67</v>
      </c>
      <c r="BS6" s="22">
        <f t="shared" si="8"/>
        <v>107.5</v>
      </c>
      <c r="BT6" s="22">
        <f t="shared" si="8"/>
        <v>93.68</v>
      </c>
      <c r="BU6" s="22">
        <f t="shared" si="8"/>
        <v>82.78</v>
      </c>
      <c r="BV6" s="22">
        <f t="shared" si="8"/>
        <v>84.82</v>
      </c>
      <c r="BW6" s="22">
        <f t="shared" si="8"/>
        <v>82.29</v>
      </c>
      <c r="BX6" s="22">
        <f t="shared" si="8"/>
        <v>84.16</v>
      </c>
      <c r="BY6" s="22">
        <f t="shared" si="8"/>
        <v>81.45</v>
      </c>
      <c r="BZ6" s="21" t="str">
        <f>IF(BZ7="","",IF(BZ7="-","【-】","【"&amp;SUBSTITUTE(TEXT(BZ7,"#,##0.00"),"-","△")&amp;"】"))</f>
        <v>【97.59】</v>
      </c>
      <c r="CA6" s="22">
        <f>IF(CA7="",NA(),CA7)</f>
        <v>165.75</v>
      </c>
      <c r="CB6" s="22">
        <f t="shared" ref="CB6:CJ6" si="9">IF(CB7="",NA(),CB7)</f>
        <v>154.41999999999999</v>
      </c>
      <c r="CC6" s="22">
        <f t="shared" si="9"/>
        <v>169.75</v>
      </c>
      <c r="CD6" s="22">
        <f t="shared" si="9"/>
        <v>187.63</v>
      </c>
      <c r="CE6" s="22">
        <f t="shared" si="9"/>
        <v>216.46</v>
      </c>
      <c r="CF6" s="22">
        <f t="shared" si="9"/>
        <v>225.09</v>
      </c>
      <c r="CG6" s="22">
        <f t="shared" si="9"/>
        <v>224.82</v>
      </c>
      <c r="CH6" s="22">
        <f t="shared" si="9"/>
        <v>230.85</v>
      </c>
      <c r="CI6" s="22">
        <f t="shared" si="9"/>
        <v>230.21</v>
      </c>
      <c r="CJ6" s="22">
        <f t="shared" si="9"/>
        <v>240.31</v>
      </c>
      <c r="CK6" s="21" t="str">
        <f>IF(CK7="","",IF(CK7="-","【-】","【"&amp;SUBSTITUTE(TEXT(CK7,"#,##0.00"),"-","△")&amp;"】"))</f>
        <v>【181.66】</v>
      </c>
      <c r="CL6" s="22">
        <f>IF(CL7="",NA(),CL7)</f>
        <v>78.069999999999993</v>
      </c>
      <c r="CM6" s="22">
        <f t="shared" ref="CM6:CU6" si="10">IF(CM7="",NA(),CM7)</f>
        <v>82.16</v>
      </c>
      <c r="CN6" s="22">
        <f t="shared" si="10"/>
        <v>77.430000000000007</v>
      </c>
      <c r="CO6" s="22">
        <f t="shared" si="10"/>
        <v>80.66</v>
      </c>
      <c r="CP6" s="22">
        <f t="shared" si="10"/>
        <v>81.069999999999993</v>
      </c>
      <c r="CQ6" s="22">
        <f t="shared" si="10"/>
        <v>49.38</v>
      </c>
      <c r="CR6" s="22">
        <f t="shared" si="10"/>
        <v>50.09</v>
      </c>
      <c r="CS6" s="22">
        <f t="shared" si="10"/>
        <v>50.1</v>
      </c>
      <c r="CT6" s="22">
        <f t="shared" si="10"/>
        <v>49.76</v>
      </c>
      <c r="CU6" s="22">
        <f t="shared" si="10"/>
        <v>49.74</v>
      </c>
      <c r="CV6" s="21" t="str">
        <f>IF(CV7="","",IF(CV7="-","【-】","【"&amp;SUBSTITUTE(TEXT(CV7,"#,##0.00"),"-","△")&amp;"】"))</f>
        <v>【60.21】</v>
      </c>
      <c r="CW6" s="22">
        <f>IF(CW7="",NA(),CW7)</f>
        <v>79.7</v>
      </c>
      <c r="CX6" s="22">
        <f t="shared" ref="CX6:DF6" si="11">IF(CX7="",NA(),CX7)</f>
        <v>77.3</v>
      </c>
      <c r="CY6" s="22">
        <f t="shared" si="11"/>
        <v>79.819999999999993</v>
      </c>
      <c r="CZ6" s="22">
        <f t="shared" si="11"/>
        <v>77.77</v>
      </c>
      <c r="DA6" s="22">
        <f t="shared" si="11"/>
        <v>78.28</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24.69</v>
      </c>
      <c r="DI6" s="22">
        <f t="shared" ref="DI6:DQ6" si="12">IF(DI7="",NA(),DI7)</f>
        <v>7.0000000000000007E-2</v>
      </c>
      <c r="DJ6" s="22">
        <f t="shared" si="12"/>
        <v>28.57</v>
      </c>
      <c r="DK6" s="22">
        <f t="shared" si="12"/>
        <v>27.42</v>
      </c>
      <c r="DL6" s="22">
        <f t="shared" si="12"/>
        <v>31.42</v>
      </c>
      <c r="DM6" s="22">
        <f t="shared" si="12"/>
        <v>47.5</v>
      </c>
      <c r="DN6" s="22">
        <f t="shared" si="12"/>
        <v>48.41</v>
      </c>
      <c r="DO6" s="22">
        <f t="shared" si="12"/>
        <v>50.02</v>
      </c>
      <c r="DP6" s="22">
        <f t="shared" si="12"/>
        <v>51.38</v>
      </c>
      <c r="DQ6" s="22">
        <f t="shared" si="12"/>
        <v>52.3</v>
      </c>
      <c r="DR6" s="21" t="str">
        <f>IF(DR7="","",IF(DR7="-","【-】","【"&amp;SUBSTITUTE(TEXT(DR7,"#,##0.00"),"-","△")&amp;"】"))</f>
        <v>【52.41】</v>
      </c>
      <c r="DS6" s="22">
        <f>IF(DS7="",NA(),DS7)</f>
        <v>5.45</v>
      </c>
      <c r="DT6" s="22">
        <f t="shared" ref="DT6:EB6" si="13">IF(DT7="",NA(),DT7)</f>
        <v>5.43</v>
      </c>
      <c r="DU6" s="22">
        <f t="shared" si="13"/>
        <v>5.1100000000000003</v>
      </c>
      <c r="DV6" s="22">
        <f t="shared" si="13"/>
        <v>5.43</v>
      </c>
      <c r="DW6" s="22">
        <f t="shared" si="13"/>
        <v>5.84</v>
      </c>
      <c r="DX6" s="22">
        <f t="shared" si="13"/>
        <v>17.399999999999999</v>
      </c>
      <c r="DY6" s="22">
        <f t="shared" si="13"/>
        <v>18.64</v>
      </c>
      <c r="DZ6" s="22">
        <f t="shared" si="13"/>
        <v>19.510000000000002</v>
      </c>
      <c r="EA6" s="22">
        <f t="shared" si="13"/>
        <v>21.6</v>
      </c>
      <c r="EB6" s="22">
        <f t="shared" si="13"/>
        <v>23.36</v>
      </c>
      <c r="EC6" s="21" t="str">
        <f>IF(EC7="","",IF(EC7="-","【-】","【"&amp;SUBSTITUTE(TEXT(EC7,"#,##0.00"),"-","△")&amp;"】"))</f>
        <v>【26.78】</v>
      </c>
      <c r="ED6" s="22">
        <f>IF(ED7="",NA(),ED7)</f>
        <v>0.87</v>
      </c>
      <c r="EE6" s="22">
        <f t="shared" ref="EE6:EM6" si="14">IF(EE7="",NA(),EE7)</f>
        <v>0.87</v>
      </c>
      <c r="EF6" s="22">
        <f t="shared" si="14"/>
        <v>5.9</v>
      </c>
      <c r="EG6" s="22">
        <f t="shared" si="14"/>
        <v>2.27</v>
      </c>
      <c r="EH6" s="22">
        <f t="shared" si="14"/>
        <v>0.7</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2">
      <c r="A7" s="15"/>
      <c r="B7" s="24">
        <v>2024</v>
      </c>
      <c r="C7" s="24">
        <v>203238</v>
      </c>
      <c r="D7" s="24">
        <v>46</v>
      </c>
      <c r="E7" s="24">
        <v>1</v>
      </c>
      <c r="F7" s="24">
        <v>0</v>
      </c>
      <c r="G7" s="24">
        <v>1</v>
      </c>
      <c r="H7" s="24" t="s">
        <v>93</v>
      </c>
      <c r="I7" s="24" t="s">
        <v>94</v>
      </c>
      <c r="J7" s="24" t="s">
        <v>95</v>
      </c>
      <c r="K7" s="24" t="s">
        <v>96</v>
      </c>
      <c r="L7" s="24" t="s">
        <v>97</v>
      </c>
      <c r="M7" s="24" t="s">
        <v>98</v>
      </c>
      <c r="N7" s="25" t="s">
        <v>99</v>
      </c>
      <c r="O7" s="25">
        <v>87.9</v>
      </c>
      <c r="P7" s="25">
        <v>49.07</v>
      </c>
      <c r="Q7" s="25">
        <v>3190</v>
      </c>
      <c r="R7" s="25">
        <v>16770</v>
      </c>
      <c r="S7" s="25">
        <v>58.79</v>
      </c>
      <c r="T7" s="25">
        <v>285.25</v>
      </c>
      <c r="U7" s="25">
        <v>8237</v>
      </c>
      <c r="V7" s="25">
        <v>30</v>
      </c>
      <c r="W7" s="25">
        <v>274.57</v>
      </c>
      <c r="X7" s="25">
        <v>121.55</v>
      </c>
      <c r="Y7" s="25">
        <v>130.4</v>
      </c>
      <c r="Z7" s="25">
        <v>120.98</v>
      </c>
      <c r="AA7" s="25">
        <v>113.44</v>
      </c>
      <c r="AB7" s="25">
        <v>99.91</v>
      </c>
      <c r="AC7" s="25">
        <v>105.34</v>
      </c>
      <c r="AD7" s="25">
        <v>105.77</v>
      </c>
      <c r="AE7" s="25">
        <v>104.82</v>
      </c>
      <c r="AF7" s="25">
        <v>106.46</v>
      </c>
      <c r="AG7" s="25">
        <v>103.41</v>
      </c>
      <c r="AH7" s="25">
        <v>107.26</v>
      </c>
      <c r="AI7" s="25">
        <v>0</v>
      </c>
      <c r="AJ7" s="25">
        <v>0</v>
      </c>
      <c r="AK7" s="25">
        <v>0</v>
      </c>
      <c r="AL7" s="25">
        <v>0</v>
      </c>
      <c r="AM7" s="25">
        <v>0.1</v>
      </c>
      <c r="AN7" s="25">
        <v>24.04</v>
      </c>
      <c r="AO7" s="25">
        <v>28.03</v>
      </c>
      <c r="AP7" s="25">
        <v>26.73</v>
      </c>
      <c r="AQ7" s="25">
        <v>27.85</v>
      </c>
      <c r="AR7" s="25">
        <v>28</v>
      </c>
      <c r="AS7" s="25">
        <v>1.61</v>
      </c>
      <c r="AT7" s="25">
        <v>1725.31</v>
      </c>
      <c r="AU7" s="25">
        <v>788.34</v>
      </c>
      <c r="AV7" s="25">
        <v>783.17</v>
      </c>
      <c r="AW7" s="25">
        <v>1733.77</v>
      </c>
      <c r="AX7" s="25">
        <v>811.39</v>
      </c>
      <c r="AY7" s="25">
        <v>305.08</v>
      </c>
      <c r="AZ7" s="25">
        <v>305.33999999999997</v>
      </c>
      <c r="BA7" s="25">
        <v>310.01</v>
      </c>
      <c r="BB7" s="25">
        <v>311.12</v>
      </c>
      <c r="BC7" s="25">
        <v>293.51</v>
      </c>
      <c r="BD7" s="25">
        <v>239.69</v>
      </c>
      <c r="BE7" s="25">
        <v>218.1</v>
      </c>
      <c r="BF7" s="25">
        <v>190.71</v>
      </c>
      <c r="BG7" s="25">
        <v>187.53</v>
      </c>
      <c r="BH7" s="25">
        <v>162.34</v>
      </c>
      <c r="BI7" s="25">
        <v>138.35</v>
      </c>
      <c r="BJ7" s="25">
        <v>585.59</v>
      </c>
      <c r="BK7" s="25">
        <v>561.34</v>
      </c>
      <c r="BL7" s="25">
        <v>538.33000000000004</v>
      </c>
      <c r="BM7" s="25">
        <v>515.14</v>
      </c>
      <c r="BN7" s="25">
        <v>498.34</v>
      </c>
      <c r="BO7" s="25">
        <v>264.86</v>
      </c>
      <c r="BP7" s="25">
        <v>119.13</v>
      </c>
      <c r="BQ7" s="25">
        <v>129.03</v>
      </c>
      <c r="BR7" s="25">
        <v>118.67</v>
      </c>
      <c r="BS7" s="25">
        <v>107.5</v>
      </c>
      <c r="BT7" s="25">
        <v>93.68</v>
      </c>
      <c r="BU7" s="25">
        <v>82.78</v>
      </c>
      <c r="BV7" s="25">
        <v>84.82</v>
      </c>
      <c r="BW7" s="25">
        <v>82.29</v>
      </c>
      <c r="BX7" s="25">
        <v>84.16</v>
      </c>
      <c r="BY7" s="25">
        <v>81.45</v>
      </c>
      <c r="BZ7" s="25">
        <v>97.59</v>
      </c>
      <c r="CA7" s="25">
        <v>165.75</v>
      </c>
      <c r="CB7" s="25">
        <v>154.41999999999999</v>
      </c>
      <c r="CC7" s="25">
        <v>169.75</v>
      </c>
      <c r="CD7" s="25">
        <v>187.63</v>
      </c>
      <c r="CE7" s="25">
        <v>216.46</v>
      </c>
      <c r="CF7" s="25">
        <v>225.09</v>
      </c>
      <c r="CG7" s="25">
        <v>224.82</v>
      </c>
      <c r="CH7" s="25">
        <v>230.85</v>
      </c>
      <c r="CI7" s="25">
        <v>230.21</v>
      </c>
      <c r="CJ7" s="25">
        <v>240.31</v>
      </c>
      <c r="CK7" s="25">
        <v>181.66</v>
      </c>
      <c r="CL7" s="25">
        <v>78.069999999999993</v>
      </c>
      <c r="CM7" s="25">
        <v>82.16</v>
      </c>
      <c r="CN7" s="25">
        <v>77.430000000000007</v>
      </c>
      <c r="CO7" s="25">
        <v>80.66</v>
      </c>
      <c r="CP7" s="25">
        <v>81.069999999999993</v>
      </c>
      <c r="CQ7" s="25">
        <v>49.38</v>
      </c>
      <c r="CR7" s="25">
        <v>50.09</v>
      </c>
      <c r="CS7" s="25">
        <v>50.1</v>
      </c>
      <c r="CT7" s="25">
        <v>49.76</v>
      </c>
      <c r="CU7" s="25">
        <v>49.74</v>
      </c>
      <c r="CV7" s="25">
        <v>60.21</v>
      </c>
      <c r="CW7" s="25">
        <v>79.7</v>
      </c>
      <c r="CX7" s="25">
        <v>77.3</v>
      </c>
      <c r="CY7" s="25">
        <v>79.819999999999993</v>
      </c>
      <c r="CZ7" s="25">
        <v>77.77</v>
      </c>
      <c r="DA7" s="25">
        <v>78.28</v>
      </c>
      <c r="DB7" s="25">
        <v>78.010000000000005</v>
      </c>
      <c r="DC7" s="25">
        <v>77.599999999999994</v>
      </c>
      <c r="DD7" s="25">
        <v>77.3</v>
      </c>
      <c r="DE7" s="25">
        <v>76.64</v>
      </c>
      <c r="DF7" s="25">
        <v>75.37</v>
      </c>
      <c r="DG7" s="25">
        <v>89.21</v>
      </c>
      <c r="DH7" s="25">
        <v>24.69</v>
      </c>
      <c r="DI7" s="25">
        <v>7.0000000000000007E-2</v>
      </c>
      <c r="DJ7" s="25">
        <v>28.57</v>
      </c>
      <c r="DK7" s="25">
        <v>27.42</v>
      </c>
      <c r="DL7" s="25">
        <v>31.42</v>
      </c>
      <c r="DM7" s="25">
        <v>47.5</v>
      </c>
      <c r="DN7" s="25">
        <v>48.41</v>
      </c>
      <c r="DO7" s="25">
        <v>50.02</v>
      </c>
      <c r="DP7" s="25">
        <v>51.38</v>
      </c>
      <c r="DQ7" s="25">
        <v>52.3</v>
      </c>
      <c r="DR7" s="25">
        <v>52.41</v>
      </c>
      <c r="DS7" s="25">
        <v>5.45</v>
      </c>
      <c r="DT7" s="25">
        <v>5.43</v>
      </c>
      <c r="DU7" s="25">
        <v>5.1100000000000003</v>
      </c>
      <c r="DV7" s="25">
        <v>5.43</v>
      </c>
      <c r="DW7" s="25">
        <v>5.84</v>
      </c>
      <c r="DX7" s="25">
        <v>17.399999999999999</v>
      </c>
      <c r="DY7" s="25">
        <v>18.64</v>
      </c>
      <c r="DZ7" s="25">
        <v>19.510000000000002</v>
      </c>
      <c r="EA7" s="25">
        <v>21.6</v>
      </c>
      <c r="EB7" s="25">
        <v>23.36</v>
      </c>
      <c r="EC7" s="25">
        <v>26.78</v>
      </c>
      <c r="ED7" s="25">
        <v>0.87</v>
      </c>
      <c r="EE7" s="25">
        <v>0.87</v>
      </c>
      <c r="EF7" s="25">
        <v>5.9</v>
      </c>
      <c r="EG7" s="25">
        <v>2.27</v>
      </c>
      <c r="EH7" s="25">
        <v>0.7</v>
      </c>
      <c r="EI7" s="25">
        <v>0.4</v>
      </c>
      <c r="EJ7" s="25">
        <v>0.36</v>
      </c>
      <c r="EK7" s="25">
        <v>0.56999999999999995</v>
      </c>
      <c r="EL7" s="25">
        <v>0.56000000000000005</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伊藤 詢平</cp:lastModifiedBy>
  <cp:lastPrinted>2026-01-29T09:24:52Z</cp:lastPrinted>
  <dcterms:created xsi:type="dcterms:W3CDTF">2025-12-12T09:16:47Z</dcterms:created>
  <dcterms:modified xsi:type="dcterms:W3CDTF">2026-01-29T23:23:48Z</dcterms:modified>
  <cp:category/>
</cp:coreProperties>
</file>