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99ADB0E5-3995-456A-B442-4F5D97D75EA2}" xr6:coauthVersionLast="47" xr6:coauthVersionMax="47" xr10:uidLastSave="{00000000-0000-0000-0000-000000000000}"/>
  <workbookProtection workbookAlgorithmName="SHA-512" workbookHashValue="kGJgdF3naGdBMyNJa1CfiENqcxNlC4SZKVdzThhE6wi/KcoKUWCP0m4tVUeRrz20Oj4PsbNi6023OjOwgD0a1w==" workbookSaltValue="lAk4Ope5Ovp3GMHtt8seCg=="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E85" i="4"/>
  <c r="BB10" i="4"/>
  <c r="AT10" i="4"/>
  <c r="AL10" i="4"/>
  <c r="W10" i="4"/>
  <c r="B10"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<sst xmlns="http://schemas.openxmlformats.org/spreadsheetml/2006/main" count="228" uniqueCount="113">
  <si>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</si>
  <si>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</si>
  <si>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</si>
  <si>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</si>
  <si>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</si>
  <si>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</si>
  <si>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</si>
  <si>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</si>
  <si>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</si>
  <si>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</si>
  <si>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</si>
  <si>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</si>
  <si>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</si>
  <si>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</si>
  <si>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</si>
  <si>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</si>
  <si>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</si>
  <si>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</si>
  <si>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</si>
  <si>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</si>
  <si>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</si>
  <si>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</si>
  <si>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</si>
  <si>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</si>
  <si>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</si>
  <si>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</si>
  <si>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</si>
  <si>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</si>
  <si>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</si>
  <si>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</si>
  <si>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</si>
  <si>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</si>
  <si>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</si>
  <si>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</si>
  <si>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</si>
  <si>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</si>
  <si>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</si>
  <si>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</si>
  <si>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</si>
  <si>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</si>
  <si>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</si>
  <si>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</si>
  <si>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</si>
  <si>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</si>
  <si>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</si>
  <si>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</si>
  <si>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</si>
  <si>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</si>
  <si>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</si>
  <si>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</si>
  <si>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</si>
  <si>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</si>
  <si>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</si>
  <si>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</si>
  <si>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</si>
  <si>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</si>
  <si>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</si>
  <si>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</si>
  <si>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</si>
  <si>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</si>
  <si>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</si>
  <si>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</si>
  <si>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</si>
  <si>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</si>
  <si>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</si>
  <si>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</si>
  <si>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</si>
  <si>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</si>
  <si>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</si>
  <si>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</si>
  <si>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</si>
  <si>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</si>
  <si>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</si>
  <si>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</si>
  <si>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</si>
  <si>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</si>
  <si>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</si>
  <si>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</si>
  <si>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</si>
  <si>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</si>
  <si>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</si>
  <si>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</si>
  <si>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</si>
  <si>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</si>
  <si>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</si>
  <si>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</si>
  <si>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</si>
  <si>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</si>
  <si>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</si>
  <si>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</si>
  <si>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</si>
  <si>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</si>
  <si>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</si>
  <si>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軽井沢町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</si>
  <si>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</si>
  <si>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</si>
  <si>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</si>
  <si>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</si>
  <si>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</si>
  <si>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</si>
  <si>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</si>
  <si>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</si>
  <si>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</si>
  <si>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</si>
  <si>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</si>
  <si>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</si>
  <si>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</si>
  <si>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</si>
  <si>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</si>
  <si>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</si>
  <si>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老朽管の更新状況においては、企業債の返済及び第10次拡張計画に伴い、配水施設の改良・新設を行っており、令和５年度に引き続き、国土強靭化計画に係る事業を始めとした他事業の進捗に合わせて更新を行ったため増加に転じているが、長期的には類似団体の平均値を下回っている状況から、今後は企業債の減少に合わせて施設整備事業及び管路更新事業を主として向上を図る予定です。</t>
    <rPh sb="1" eb="3">
      <t>ロウキュウ</t>
    </rPh>
    <rPh sb="3" eb="4">
      <t>カン</t>
    </rPh>
    <rPh sb="5" eb="7">
      <t>コウシン</t>
    </rPh>
    <rPh sb="7" eb="9">
      <t>ジョウキョウ</t>
    </rPh>
    <rPh sb="15" eb="17">
      <t>キギョウ</t>
    </rPh>
    <rPh sb="17" eb="18">
      <t>サイ</t>
    </rPh>
    <rPh sb="19" eb="21">
      <t>ヘンサイ</t>
    </rPh>
    <rPh sb="21" eb="22">
      <t>オヨ</t>
    </rPh>
    <rPh sb="23" eb="24">
      <t>ダイ</t>
    </rPh>
    <rPh sb="26" eb="27">
      <t>ジ</t>
    </rPh>
    <rPh sb="27" eb="29">
      <t>カクチョウ</t>
    </rPh>
    <rPh sb="29" eb="31">
      <t>ケイカク</t>
    </rPh>
    <rPh sb="32" eb="33">
      <t>トモナ</t>
    </rPh>
    <rPh sb="35" eb="37">
      <t>ハイスイ</t>
    </rPh>
    <rPh sb="37" eb="39">
      <t>シセツ</t>
    </rPh>
    <rPh sb="40" eb="42">
      <t>カイリョウ</t>
    </rPh>
    <rPh sb="43" eb="45">
      <t>シンセツ</t>
    </rPh>
    <rPh sb="46" eb="47">
      <t>オコナ</t>
    </rPh>
    <rPh sb="52" eb="54">
      <t>レイワ</t>
    </rPh>
    <rPh sb="55" eb="57">
      <t>ネンド</t>
    </rPh>
    <rPh sb="58" eb="59">
      <t>ヒ</t>
    </rPh>
    <rPh sb="60" eb="61">
      <t>ツヅ</t>
    </rPh>
    <rPh sb="63" eb="65">
      <t>コクド</t>
    </rPh>
    <rPh sb="65" eb="67">
      <t>キョウジン</t>
    </rPh>
    <rPh sb="67" eb="68">
      <t>カ</t>
    </rPh>
    <rPh sb="68" eb="70">
      <t>ケイカク</t>
    </rPh>
    <rPh sb="71" eb="72">
      <t>カカ</t>
    </rPh>
    <rPh sb="73" eb="75">
      <t>ジギョウ</t>
    </rPh>
    <rPh sb="76" eb="77">
      <t>ハジ</t>
    </rPh>
    <rPh sb="81" eb="82">
      <t>ホカ</t>
    </rPh>
    <rPh sb="82" eb="84">
      <t>ジギョウ</t>
    </rPh>
    <rPh sb="85" eb="87">
      <t>シンチョク</t>
    </rPh>
    <rPh sb="88" eb="89">
      <t>ア</t>
    </rPh>
    <rPh sb="92" eb="94">
      <t>コウシン</t>
    </rPh>
    <rPh sb="95" eb="96">
      <t>オコナ</t>
    </rPh>
    <rPh sb="100" eb="102">
      <t>ゾウカ</t>
    </rPh>
    <rPh sb="103" eb="104">
      <t>テン</t>
    </rPh>
    <rPh sb="110" eb="113">
      <t>チョウキテキ</t>
    </rPh>
    <rPh sb="115" eb="117">
      <t>ルイジ</t>
    </rPh>
    <rPh sb="117" eb="119">
      <t>ダンタイ</t>
    </rPh>
    <rPh sb="120" eb="123">
      <t>ヘイキンチ</t>
    </rPh>
    <rPh sb="124" eb="126">
      <t>シタマワ</t>
    </rPh>
    <rPh sb="130" eb="132">
      <t>ジョウキョウ</t>
    </rPh>
    <rPh sb="135" eb="137">
      <t>コンゴ</t>
    </rPh>
    <rPh sb="138" eb="140">
      <t>キギョウ</t>
    </rPh>
    <rPh sb="140" eb="141">
      <t>サイ</t>
    </rPh>
    <rPh sb="142" eb="144">
      <t>ゲンショウ</t>
    </rPh>
    <rPh sb="145" eb="146">
      <t>ア</t>
    </rPh>
    <rPh sb="149" eb="151">
      <t>シセツ</t>
    </rPh>
    <rPh sb="151" eb="153">
      <t>セイビ</t>
    </rPh>
    <rPh sb="153" eb="155">
      <t>ジギョウ</t>
    </rPh>
    <rPh sb="155" eb="156">
      <t>オヨ</t>
    </rPh>
    <rPh sb="157" eb="159">
      <t>カンロ</t>
    </rPh>
    <rPh sb="159" eb="161">
      <t>コウシン</t>
    </rPh>
    <rPh sb="161" eb="163">
      <t>ジギョウ</t>
    </rPh>
    <rPh sb="164" eb="165">
      <t>オモ</t>
    </rPh>
    <rPh sb="168" eb="170">
      <t>コウジョウ</t>
    </rPh>
    <rPh sb="171" eb="172">
      <t>ハカ</t>
    </rPh>
    <rPh sb="173" eb="175">
      <t>ヨテイ</t>
    </rPh>
    <phoneticPr fontId="4"/>
  </si>
  <si>
    <t>　軽井沢町の水道事業を取り巻く現在の状況は、全国的に少子高齢化に伴う人口減少が進行する中、増加傾向が続いてきました。ただし、水道事業の経営環境は、昨今の物価上昇や水道施設の老朽化進行による更新需要増大など、より厳しい環境となっていく見通しです。
　現在、水道施設の保守や水質検査など専門的な管理の一部を民間企業へ委託していますが、将来的な技術者不足を見据えて、施設点検等の委託範囲の拡大と、窓口業務の包括的な委託を計画し、職員数の減少に対応しつつ、専門的な業務にリソースを注力し、専門人材の確保と育成に取り組むことで運営基盤強化を図ります。</t>
    <rPh sb="1" eb="5">
      <t>カルイザワマチ</t>
    </rPh>
    <rPh sb="6" eb="10">
      <t>スイドウジギョウ</t>
    </rPh>
    <rPh sb="11" eb="12">
      <t>ト</t>
    </rPh>
    <rPh sb="13" eb="14">
      <t>マ</t>
    </rPh>
    <rPh sb="15" eb="17">
      <t>ゲンザイ</t>
    </rPh>
    <rPh sb="18" eb="20">
      <t>ジョウキョウ</t>
    </rPh>
    <rPh sb="22" eb="25">
      <t>ゼンコクテキ</t>
    </rPh>
    <rPh sb="26" eb="31">
      <t>ショウシコウレイカ</t>
    </rPh>
    <rPh sb="32" eb="33">
      <t>トモナ</t>
    </rPh>
    <rPh sb="34" eb="38">
      <t>ジンコウゲンショウ</t>
    </rPh>
    <rPh sb="39" eb="41">
      <t>シンコウ</t>
    </rPh>
    <rPh sb="43" eb="44">
      <t>ナカ</t>
    </rPh>
    <rPh sb="45" eb="49">
      <t>ゾウカケイコウ</t>
    </rPh>
    <rPh sb="50" eb="51">
      <t>ツヅ</t>
    </rPh>
    <rPh sb="62" eb="66">
      <t>スイドウジギョウ</t>
    </rPh>
    <rPh sb="67" eb="71">
      <t>ケイエイカンキョウ</t>
    </rPh>
    <rPh sb="73" eb="75">
      <t>サッコン</t>
    </rPh>
    <rPh sb="76" eb="80">
      <t>ブッカジョウショウ</t>
    </rPh>
    <rPh sb="81" eb="85">
      <t>スイドウシセツ</t>
    </rPh>
    <rPh sb="86" eb="91">
      <t>ロウキュウカシンコウ</t>
    </rPh>
    <rPh sb="94" eb="100">
      <t>コウシンジュヨウゾウダイ</t>
    </rPh>
    <rPh sb="105" eb="106">
      <t>キビ</t>
    </rPh>
    <rPh sb="124" eb="126">
      <t>ゲンザイ</t>
    </rPh>
    <rPh sb="127" eb="131">
      <t>スイドウシセツ</t>
    </rPh>
    <rPh sb="132" eb="134">
      <t>ホシュ</t>
    </rPh>
    <rPh sb="135" eb="139">
      <t>スイシツケンサ</t>
    </rPh>
    <rPh sb="141" eb="144">
      <t>センモンテキ</t>
    </rPh>
    <rPh sb="145" eb="147">
      <t>カンリ</t>
    </rPh>
    <rPh sb="148" eb="150">
      <t>イチブ</t>
    </rPh>
    <rPh sb="151" eb="155">
      <t>ミンカンキギョウ</t>
    </rPh>
    <rPh sb="156" eb="158">
      <t>イタク</t>
    </rPh>
    <rPh sb="165" eb="168">
      <t>ショウライテキ</t>
    </rPh>
    <rPh sb="169" eb="174">
      <t>ギジュツシャブソク</t>
    </rPh>
    <rPh sb="175" eb="177">
      <t>ミス</t>
    </rPh>
    <rPh sb="180" eb="185">
      <t>シセツテンケントウ</t>
    </rPh>
    <rPh sb="186" eb="190">
      <t>イタクハンイ</t>
    </rPh>
    <rPh sb="191" eb="193">
      <t>カクダイ</t>
    </rPh>
    <rPh sb="195" eb="199">
      <t>マドグチギョウム</t>
    </rPh>
    <rPh sb="200" eb="203">
      <t>ホウカツテキ</t>
    </rPh>
    <rPh sb="204" eb="206">
      <t>イタク</t>
    </rPh>
    <rPh sb="207" eb="209">
      <t>ケイカク</t>
    </rPh>
    <rPh sb="211" eb="214">
      <t>ショクインスウ</t>
    </rPh>
    <rPh sb="215" eb="217">
      <t>ゲンショウ</t>
    </rPh>
    <rPh sb="218" eb="220">
      <t>タイオウ</t>
    </rPh>
    <rPh sb="224" eb="227">
      <t>センモンテキ</t>
    </rPh>
    <rPh sb="228" eb="230">
      <t>ギョウム</t>
    </rPh>
    <rPh sb="236" eb="238">
      <t>チュウリョク</t>
    </rPh>
    <rPh sb="240" eb="244">
      <t>センモンジンザイ</t>
    </rPh>
    <rPh sb="245" eb="247">
      <t>カクホ</t>
    </rPh>
    <rPh sb="248" eb="250">
      <t>イクセイ</t>
    </rPh>
    <rPh sb="251" eb="252">
      <t>ト</t>
    </rPh>
    <rPh sb="253" eb="254">
      <t>ク</t>
    </rPh>
    <rPh sb="258" eb="264">
      <t>ウンエイキバンキョウカ</t>
    </rPh>
    <rPh sb="265" eb="266">
      <t>ハカ</t>
    </rPh>
    <phoneticPr fontId="4"/>
  </si>
  <si>
    <t>　当町は自然環境に恵まれているため、給水原価を低く保てており、企業債の返済も安定しているため経営の健全性はおおむね良好です。令和５年度から浄水施設の建替工事が始まり例年より支出増となったため、収支比率は昨年から引き続き令和４年以前の水準を下回ることとなりました。
　経営の効率性は、近年移住者の増加により、夏季だけでなく一年を通して配水量が増加傾向にあり、令和６年度も施設利用率が類似団体平均値を大きく上回りました。その反面、漏水等による水道料金の軽減額も増加傾向にあり、有収率は令和５年に引き続き前年を下回る結果となりました。</t>
    <rPh sb="1" eb="3">
      <t>トウチョウ</t>
    </rPh>
    <rPh sb="4" eb="6">
      <t>シゼン</t>
    </rPh>
    <rPh sb="6" eb="8">
      <t>カンキョウ</t>
    </rPh>
    <rPh sb="9" eb="10">
      <t>メグ</t>
    </rPh>
    <rPh sb="18" eb="20">
      <t>キュウスイ</t>
    </rPh>
    <rPh sb="20" eb="22">
      <t>ゲンカ</t>
    </rPh>
    <rPh sb="23" eb="24">
      <t>ヒク</t>
    </rPh>
    <rPh sb="25" eb="26">
      <t>タモ</t>
    </rPh>
    <rPh sb="31" eb="33">
      <t>キギョウ</t>
    </rPh>
    <rPh sb="33" eb="34">
      <t>サイ</t>
    </rPh>
    <rPh sb="35" eb="37">
      <t>ヘンサイ</t>
    </rPh>
    <rPh sb="38" eb="40">
      <t>アンテイ</t>
    </rPh>
    <rPh sb="46" eb="48">
      <t>ケイエイ</t>
    </rPh>
    <rPh sb="49" eb="52">
      <t>ケンゼンセイ</t>
    </rPh>
    <rPh sb="57" eb="59">
      <t>リョウコウ</t>
    </rPh>
    <rPh sb="62" eb="64">
      <t>レイワ</t>
    </rPh>
    <rPh sb="65" eb="66">
      <t>ネン</t>
    </rPh>
    <rPh sb="66" eb="67">
      <t>ド</t>
    </rPh>
    <rPh sb="69" eb="71">
      <t>ジョウスイ</t>
    </rPh>
    <rPh sb="71" eb="73">
      <t>シセツ</t>
    </rPh>
    <rPh sb="74" eb="75">
      <t>タ</t>
    </rPh>
    <rPh sb="75" eb="76">
      <t>カ</t>
    </rPh>
    <rPh sb="76" eb="78">
      <t>コウジ</t>
    </rPh>
    <rPh sb="79" eb="80">
      <t>ハジ</t>
    </rPh>
    <rPh sb="82" eb="84">
      <t>レイネン</t>
    </rPh>
    <rPh sb="86" eb="89">
      <t>シシュツゾウ</t>
    </rPh>
    <rPh sb="96" eb="98">
      <t>シュウシ</t>
    </rPh>
    <rPh sb="98" eb="100">
      <t>ヒリツ</t>
    </rPh>
    <rPh sb="101" eb="103">
      <t>サクネン</t>
    </rPh>
    <rPh sb="105" eb="106">
      <t>ヒ</t>
    </rPh>
    <rPh sb="107" eb="108">
      <t>ツヅ</t>
    </rPh>
    <rPh sb="109" eb="111">
      <t>レイワ</t>
    </rPh>
    <rPh sb="112" eb="115">
      <t>ネンイゼン</t>
    </rPh>
    <rPh sb="116" eb="118">
      <t>スイジュン</t>
    </rPh>
    <rPh sb="119" eb="121">
      <t>シタマワ</t>
    </rPh>
    <rPh sb="133" eb="135">
      <t>ケイエイ</t>
    </rPh>
    <rPh sb="136" eb="139">
      <t>コウリツセイ</t>
    </rPh>
    <rPh sb="141" eb="143">
      <t>キンネン</t>
    </rPh>
    <rPh sb="143" eb="146">
      <t>イジュウシャ</t>
    </rPh>
    <rPh sb="147" eb="149">
      <t>ゾウカ</t>
    </rPh>
    <rPh sb="153" eb="155">
      <t>カキ</t>
    </rPh>
    <rPh sb="160" eb="162">
      <t>イチネン</t>
    </rPh>
    <rPh sb="163" eb="164">
      <t>トオ</t>
    </rPh>
    <rPh sb="166" eb="168">
      <t>ハイスイ</t>
    </rPh>
    <rPh sb="168" eb="169">
      <t>リョウ</t>
    </rPh>
    <rPh sb="170" eb="172">
      <t>ゾウカ</t>
    </rPh>
    <rPh sb="172" eb="174">
      <t>ケイコウ</t>
    </rPh>
    <rPh sb="178" eb="180">
      <t>レイワ</t>
    </rPh>
    <rPh sb="181" eb="182">
      <t>ネン</t>
    </rPh>
    <rPh sb="182" eb="183">
      <t>ド</t>
    </rPh>
    <rPh sb="184" eb="186">
      <t>シセツ</t>
    </rPh>
    <rPh sb="186" eb="189">
      <t>リヨウリツ</t>
    </rPh>
    <rPh sb="198" eb="199">
      <t>オオ</t>
    </rPh>
    <rPh sb="210" eb="212">
      <t>ハンメン</t>
    </rPh>
    <rPh sb="213" eb="215">
      <t>ロウスイ</t>
    </rPh>
    <rPh sb="215" eb="216">
      <t>トウ</t>
    </rPh>
    <rPh sb="230" eb="232">
      <t>ケイコウ</t>
    </rPh>
    <rPh sb="240" eb="242">
      <t>レイワ</t>
    </rPh>
    <rPh sb="243" eb="244">
      <t>ネン</t>
    </rPh>
    <rPh sb="245" eb="246">
      <t>ヒ</t>
    </rPh>
    <rPh sb="247" eb="248">
      <t>ツヅ</t>
    </rPh>
    <rPh sb="255" eb="257">
      <t>ケッカ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</si>
</sst>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Fill="1" applyBorder="1" applyAlignment="1" applyProtection="1">
      <alignment horizontal="left" vertical="top" wrapText="1"/>
      <protection locked="0"/>
    </xf>
    <xf numFmtId="0" fontId="15" fillId="0" borderId="0" xfId="0" applyFont="1" applyFill="1" applyAlignment="1" applyProtection="1">
      <alignment horizontal="left" vertical="top" wrapText="1"/>
      <protection locked="0"/>
    </xf>
    <xf numFmtId="0" fontId="15" fillId="0" borderId="10" xfId="0" applyFont="1" applyFill="1" applyBorder="1" applyAlignment="1" applyProtection="1">
      <alignment horizontal="left" vertical="top" wrapText="1"/>
      <protection locked="0"/>
    </xf>
    <xf numFmtId="0" fontId="15" fillId="0" borderId="11"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12"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0.98</c:v>
                </c:pt>
                <c:pt idx="1">
                  <c:v>0.78</c:v>
                </c:pt>
                <c:pt idx="2">
                  <c:v>1.1200000000000001</c:v>
                </c:pt>
                <c:pt idx="3">
                  <c:v>0.78</c:v>
                </c:pt>
                <c:pt idx="4">
                  <c:v>0.56000000000000005</c:v>
                </c:pt>
              </c:numCache>
            </c:numRef>
          </c:val>
          <c:extLst>
            <c:ext xmlns:c16="http://schemas.microsoft.com/office/drawing/2014/chart" uri="{C3380CC4-5D6E-409C-BE32-E72D297353CC}">
              <c16:uniqueId val="{00000000-68CA-4FCE-909D-583F64A1FCD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68CA-4FCE-909D-583F64A1FCD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129.88999999999999</c:v>
                </c:pt>
                <c:pt idx="1">
                  <c:v>134.88999999999999</c:v>
                </c:pt>
                <c:pt idx="2">
                  <c:v>135</c:v>
                </c:pt>
                <c:pt idx="3">
                  <c:v>124.45</c:v>
                </c:pt>
                <c:pt idx="4">
                  <c:v>125.48</c:v>
                </c:pt>
              </c:numCache>
            </c:numRef>
          </c:val>
          <c:extLst>
            <c:ext xmlns:c16="http://schemas.microsoft.com/office/drawing/2014/chart" uri="{C3380CC4-5D6E-409C-BE32-E72D297353CC}">
              <c16:uniqueId val="{00000000-D5AD-4FB3-B71E-0F164D2A126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D5AD-4FB3-B71E-0F164D2A126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50.15</c:v>
                </c:pt>
                <c:pt idx="1">
                  <c:v>51.67</c:v>
                </c:pt>
                <c:pt idx="2">
                  <c:v>53.15</c:v>
                </c:pt>
                <c:pt idx="3">
                  <c:v>54.9</c:v>
                </c:pt>
                <c:pt idx="4">
                  <c:v>56.22</c:v>
                </c:pt>
              </c:numCache>
            </c:numRef>
          </c:val>
          <c:extLst>
            <c:ext xmlns:c16="http://schemas.microsoft.com/office/drawing/2014/chart" uri="{C3380CC4-5D6E-409C-BE32-E72D297353CC}">
              <c16:uniqueId val="{00000000-8F94-4099-8FA0-BF294B7EFA1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8F94-4099-8FA0-BF294B7EFA1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8.36</c:v>
                </c:pt>
                <c:pt idx="1">
                  <c:v>8.26</c:v>
                </c:pt>
                <c:pt idx="2">
                  <c:v>8.24</c:v>
                </c:pt>
                <c:pt idx="3">
                  <c:v>11.02</c:v>
                </c:pt>
                <c:pt idx="4">
                  <c:v>11.02</c:v>
                </c:pt>
              </c:numCache>
            </c:numRef>
          </c:val>
          <c:extLst>
            <c:ext xmlns:c16="http://schemas.microsoft.com/office/drawing/2014/chart" uri="{C3380CC4-5D6E-409C-BE32-E72D297353CC}">
              <c16:uniqueId val="{00000000-910B-47A5-AFCA-FC54B2D4F79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910B-47A5-AFCA-FC54B2D4F79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D2-4B76-8A4D-F8A3256D4BF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83D2-4B76-8A4D-F8A3256D4BF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270.76</c:v>
                </c:pt>
                <c:pt idx="1">
                  <c:v>384.6</c:v>
                </c:pt>
                <c:pt idx="2">
                  <c:v>383.68</c:v>
                </c:pt>
                <c:pt idx="3">
                  <c:v>418.18</c:v>
                </c:pt>
                <c:pt idx="4">
                  <c:v>264.31</c:v>
                </c:pt>
              </c:numCache>
            </c:numRef>
          </c:val>
          <c:extLst>
            <c:ext xmlns:c16="http://schemas.microsoft.com/office/drawing/2014/chart" uri="{C3380CC4-5D6E-409C-BE32-E72D297353CC}">
              <c16:uniqueId val="{00000000-B59A-41D6-B95C-BF7712BA58C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B59A-41D6-B95C-BF7712BA58C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68.38</c:v>
                </c:pt>
                <c:pt idx="1">
                  <c:v>44.59</c:v>
                </c:pt>
                <c:pt idx="2">
                  <c:v>26.42</c:v>
                </c:pt>
                <c:pt idx="3">
                  <c:v>14.62</c:v>
                </c:pt>
                <c:pt idx="4">
                  <c:v>7.15</c:v>
                </c:pt>
              </c:numCache>
            </c:numRef>
          </c:val>
          <c:extLst>
            <c:ext xmlns:c16="http://schemas.microsoft.com/office/drawing/2014/chart" uri="{C3380CC4-5D6E-409C-BE32-E72D297353CC}">
              <c16:uniqueId val="{00000000-210E-444B-8101-42D667E5F57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210E-444B-8101-42D667E5F57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129.94</c:v>
                </c:pt>
                <c:pt idx="1">
                  <c:v>137.18</c:v>
                </c:pt>
                <c:pt idx="2">
                  <c:v>138.46</c:v>
                </c:pt>
                <c:pt idx="3">
                  <c:v>127.83</c:v>
                </c:pt>
                <c:pt idx="4">
                  <c:v>129.84</c:v>
                </c:pt>
              </c:numCache>
            </c:numRef>
          </c:val>
          <c:extLst>
            <c:ext xmlns:c16="http://schemas.microsoft.com/office/drawing/2014/chart" uri="{C3380CC4-5D6E-409C-BE32-E72D297353CC}">
              <c16:uniqueId val="{00000000-AB4B-463B-88BB-1A9B6F5F9AC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AB4B-463B-88BB-1A9B6F5F9AC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132.80000000000001</c:v>
                </c:pt>
                <c:pt idx="1">
                  <c:v>125.88</c:v>
                </c:pt>
                <c:pt idx="2">
                  <c:v>124.65</c:v>
                </c:pt>
                <c:pt idx="3">
                  <c:v>134.07</c:v>
                </c:pt>
                <c:pt idx="4">
                  <c:v>132.18</c:v>
                </c:pt>
              </c:numCache>
            </c:numRef>
          </c:val>
          <c:extLst>
            <c:ext xmlns:c16="http://schemas.microsoft.com/office/drawing/2014/chart" uri="{C3380CC4-5D6E-409C-BE32-E72D297353CC}">
              <c16:uniqueId val="{00000000-9B28-4B00-A349-860A80E4C6F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9B28-4B00-A349-860A80E4C6F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53.5</c:v>
                </c:pt>
                <c:pt idx="1">
                  <c:v>55.36</c:v>
                </c:pt>
                <c:pt idx="2">
                  <c:v>58.79</c:v>
                </c:pt>
                <c:pt idx="3">
                  <c:v>60.96</c:v>
                </c:pt>
                <c:pt idx="4">
                  <c:v>62.08</c:v>
                </c:pt>
              </c:numCache>
            </c:numRef>
          </c:val>
          <c:extLst>
            <c:ext xmlns:c16="http://schemas.microsoft.com/office/drawing/2014/chart" uri="{C3380CC4-5D6E-409C-BE32-E72D297353CC}">
              <c16:uniqueId val="{00000000-8B96-4006-ACEC-044B85D6287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8B96-4006-ACEC-044B85D6287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72.11</c:v>
                </c:pt>
                <c:pt idx="1">
                  <c:v>73.19</c:v>
                </c:pt>
                <c:pt idx="2">
                  <c:v>72.41</c:v>
                </c:pt>
                <c:pt idx="3">
                  <c:v>71.58</c:v>
                </c:pt>
                <c:pt idx="4">
                  <c:v>71.3</c:v>
                </c:pt>
              </c:numCache>
            </c:numRef>
          </c:val>
          <c:extLst>
            <c:ext xmlns:c16="http://schemas.microsoft.com/office/drawing/2014/chart" uri="{C3380CC4-5D6E-409C-BE32-E72D297353CC}">
              <c16:uniqueId val="{00000000-3349-47C2-9832-E1E6F0E8AF4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3349-47C2-9832-E1E6F0E8AF4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長野県　軽井沢町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2">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A6</v>
      </c>
      <c r="X8" s="71"/>
      <c r="Y8" s="71"/>
      <c r="Z8" s="71"/>
      <c r="AA8" s="71"/>
      <c r="AB8" s="71"/>
      <c r="AC8" s="71"/>
      <c r="AD8" s="71" t="str">
        <f>データ!$M$6</f>
        <v>非設置</v>
      </c>
      <c r="AE8" s="71"/>
      <c r="AF8" s="71"/>
      <c r="AG8" s="71"/>
      <c r="AH8" s="71"/>
      <c r="AI8" s="71"/>
      <c r="AJ8" s="71"/>
      <c r="AK8" s="2"/>
      <c r="AL8" s="62">
        <f>データ!$R$6</f>
        <v>21752</v>
      </c>
      <c r="AM8" s="62"/>
      <c r="AN8" s="62"/>
      <c r="AO8" s="62"/>
      <c r="AP8" s="62"/>
      <c r="AQ8" s="62"/>
      <c r="AR8" s="62"/>
      <c r="AS8" s="62"/>
      <c r="AT8" s="36">
        <f>データ!$S$6</f>
        <v>156.03</v>
      </c>
      <c r="AU8" s="37"/>
      <c r="AV8" s="37"/>
      <c r="AW8" s="37"/>
      <c r="AX8" s="37"/>
      <c r="AY8" s="37"/>
      <c r="AZ8" s="37"/>
      <c r="BA8" s="37"/>
      <c r="BB8" s="51">
        <f>データ!$T$6</f>
        <v>139.41</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2">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91.38</v>
      </c>
      <c r="J10" s="37"/>
      <c r="K10" s="37"/>
      <c r="L10" s="37"/>
      <c r="M10" s="37"/>
      <c r="N10" s="37"/>
      <c r="O10" s="61"/>
      <c r="P10" s="51">
        <f>データ!$P$6</f>
        <v>85.73</v>
      </c>
      <c r="Q10" s="51"/>
      <c r="R10" s="51"/>
      <c r="S10" s="51"/>
      <c r="T10" s="51"/>
      <c r="U10" s="51"/>
      <c r="V10" s="51"/>
      <c r="W10" s="62">
        <f>データ!$Q$6</f>
        <v>2299</v>
      </c>
      <c r="X10" s="62"/>
      <c r="Y10" s="62"/>
      <c r="Z10" s="62"/>
      <c r="AA10" s="62"/>
      <c r="AB10" s="62"/>
      <c r="AC10" s="62"/>
      <c r="AD10" s="2"/>
      <c r="AE10" s="2"/>
      <c r="AF10" s="2"/>
      <c r="AG10" s="2"/>
      <c r="AH10" s="2"/>
      <c r="AI10" s="2"/>
      <c r="AJ10" s="2"/>
      <c r="AK10" s="2"/>
      <c r="AL10" s="62">
        <f>データ!$U$6</f>
        <v>18588</v>
      </c>
      <c r="AM10" s="62"/>
      <c r="AN10" s="62"/>
      <c r="AO10" s="62"/>
      <c r="AP10" s="62"/>
      <c r="AQ10" s="62"/>
      <c r="AR10" s="62"/>
      <c r="AS10" s="62"/>
      <c r="AT10" s="36">
        <f>データ!$V$6</f>
        <v>36.47</v>
      </c>
      <c r="AU10" s="37"/>
      <c r="AV10" s="37"/>
      <c r="AW10" s="37"/>
      <c r="AX10" s="37"/>
      <c r="AY10" s="37"/>
      <c r="AZ10" s="37"/>
      <c r="BA10" s="37"/>
      <c r="BB10" s="51">
        <f>データ!$W$6</f>
        <v>509.68</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111</v>
      </c>
      <c r="BM66" s="87"/>
      <c r="BN66" s="87"/>
      <c r="BO66" s="87"/>
      <c r="BP66" s="87"/>
      <c r="BQ66" s="87"/>
      <c r="BR66" s="87"/>
      <c r="BS66" s="87"/>
      <c r="BT66" s="87"/>
      <c r="BU66" s="87"/>
      <c r="BV66" s="87"/>
      <c r="BW66" s="87"/>
      <c r="BX66" s="87"/>
      <c r="BY66" s="87"/>
      <c r="BZ66" s="8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9"/>
      <c r="BM82" s="90"/>
      <c r="BN82" s="90"/>
      <c r="BO82" s="90"/>
      <c r="BP82" s="90"/>
      <c r="BQ82" s="90"/>
      <c r="BR82" s="90"/>
      <c r="BS82" s="90"/>
      <c r="BT82" s="90"/>
      <c r="BU82" s="90"/>
      <c r="BV82" s="90"/>
      <c r="BW82" s="90"/>
      <c r="BX82" s="90"/>
      <c r="BY82" s="90"/>
      <c r="BZ82" s="9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YIWaWyafeX8109SxS/We2R4pbNW7HHcaEaRiKH1aeRPr/wnwPULcBRsPJjnBchGaz+4NCvCxJ3wkU96HPpOacw==" saltValue="a1ovtzY+B5CibGxKLwuGI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2">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203211</v>
      </c>
      <c r="D6" s="20">
        <f t="shared" si="3"/>
        <v>46</v>
      </c>
      <c r="E6" s="20">
        <f t="shared" si="3"/>
        <v>1</v>
      </c>
      <c r="F6" s="20">
        <f t="shared" si="3"/>
        <v>0</v>
      </c>
      <c r="G6" s="20">
        <f t="shared" si="3"/>
        <v>1</v>
      </c>
      <c r="H6" s="20" t="str">
        <f t="shared" si="3"/>
        <v>長野県　軽井沢町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91.38</v>
      </c>
      <c r="P6" s="21">
        <f t="shared" si="3"/>
        <v>85.73</v>
      </c>
      <c r="Q6" s="21">
        <f t="shared" si="3"/>
        <v>2299</v>
      </c>
      <c r="R6" s="21">
        <f t="shared" si="3"/>
        <v>21752</v>
      </c>
      <c r="S6" s="21">
        <f t="shared" si="3"/>
        <v>156.03</v>
      </c>
      <c r="T6" s="21">
        <f t="shared" si="3"/>
        <v>139.41</v>
      </c>
      <c r="U6" s="21">
        <f t="shared" si="3"/>
        <v>18588</v>
      </c>
      <c r="V6" s="21">
        <f t="shared" si="3"/>
        <v>36.47</v>
      </c>
      <c r="W6" s="21">
        <f t="shared" si="3"/>
        <v>509.68</v>
      </c>
      <c r="X6" s="22">
        <f>IF(X7="",NA(),X7)</f>
        <v>129.88999999999999</v>
      </c>
      <c r="Y6" s="22">
        <f t="shared" ref="Y6:AG6" si="4">IF(Y7="",NA(),Y7)</f>
        <v>134.88999999999999</v>
      </c>
      <c r="Z6" s="22">
        <f t="shared" si="4"/>
        <v>135</v>
      </c>
      <c r="AA6" s="22">
        <f t="shared" si="4"/>
        <v>124.45</v>
      </c>
      <c r="AB6" s="22">
        <f t="shared" si="4"/>
        <v>125.48</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270.76</v>
      </c>
      <c r="AU6" s="22">
        <f t="shared" ref="AU6:BC6" si="6">IF(AU7="",NA(),AU7)</f>
        <v>384.6</v>
      </c>
      <c r="AV6" s="22">
        <f t="shared" si="6"/>
        <v>383.68</v>
      </c>
      <c r="AW6" s="22">
        <f t="shared" si="6"/>
        <v>418.18</v>
      </c>
      <c r="AX6" s="22">
        <f t="shared" si="6"/>
        <v>264.31</v>
      </c>
      <c r="AY6" s="22">
        <f t="shared" si="6"/>
        <v>367.55</v>
      </c>
      <c r="AZ6" s="22">
        <f t="shared" si="6"/>
        <v>378.56</v>
      </c>
      <c r="BA6" s="22">
        <f t="shared" si="6"/>
        <v>364.46</v>
      </c>
      <c r="BB6" s="22">
        <f t="shared" si="6"/>
        <v>338.89</v>
      </c>
      <c r="BC6" s="22">
        <f t="shared" si="6"/>
        <v>352.34</v>
      </c>
      <c r="BD6" s="21" t="str">
        <f>IF(BD7="","",IF(BD7="-","【-】","【"&amp;SUBSTITUTE(TEXT(BD7,"#,##0.00"),"-","△")&amp;"】"))</f>
        <v>【239.69】</v>
      </c>
      <c r="BE6" s="22">
        <f>IF(BE7="",NA(),BE7)</f>
        <v>68.38</v>
      </c>
      <c r="BF6" s="22">
        <f t="shared" ref="BF6:BN6" si="7">IF(BF7="",NA(),BF7)</f>
        <v>44.59</v>
      </c>
      <c r="BG6" s="22">
        <f t="shared" si="7"/>
        <v>26.42</v>
      </c>
      <c r="BH6" s="22">
        <f t="shared" si="7"/>
        <v>14.62</v>
      </c>
      <c r="BI6" s="22">
        <f t="shared" si="7"/>
        <v>7.15</v>
      </c>
      <c r="BJ6" s="22">
        <f t="shared" si="7"/>
        <v>418.68</v>
      </c>
      <c r="BK6" s="22">
        <f t="shared" si="7"/>
        <v>395.68</v>
      </c>
      <c r="BL6" s="22">
        <f t="shared" si="7"/>
        <v>403.72</v>
      </c>
      <c r="BM6" s="22">
        <f t="shared" si="7"/>
        <v>400.21</v>
      </c>
      <c r="BN6" s="22">
        <f t="shared" si="7"/>
        <v>391.13</v>
      </c>
      <c r="BO6" s="21" t="str">
        <f>IF(BO7="","",IF(BO7="-","【-】","【"&amp;SUBSTITUTE(TEXT(BO7,"#,##0.00"),"-","△")&amp;"】"))</f>
        <v>【264.86】</v>
      </c>
      <c r="BP6" s="22">
        <f>IF(BP7="",NA(),BP7)</f>
        <v>129.94</v>
      </c>
      <c r="BQ6" s="22">
        <f t="shared" ref="BQ6:BY6" si="8">IF(BQ7="",NA(),BQ7)</f>
        <v>137.18</v>
      </c>
      <c r="BR6" s="22">
        <f t="shared" si="8"/>
        <v>138.46</v>
      </c>
      <c r="BS6" s="22">
        <f t="shared" si="8"/>
        <v>127.83</v>
      </c>
      <c r="BT6" s="22">
        <f t="shared" si="8"/>
        <v>129.84</v>
      </c>
      <c r="BU6" s="22">
        <f t="shared" si="8"/>
        <v>94.78</v>
      </c>
      <c r="BV6" s="22">
        <f t="shared" si="8"/>
        <v>97.59</v>
      </c>
      <c r="BW6" s="22">
        <f t="shared" si="8"/>
        <v>92.17</v>
      </c>
      <c r="BX6" s="22">
        <f t="shared" si="8"/>
        <v>92.83</v>
      </c>
      <c r="BY6" s="22">
        <f t="shared" si="8"/>
        <v>92.16</v>
      </c>
      <c r="BZ6" s="21" t="str">
        <f>IF(BZ7="","",IF(BZ7="-","【-】","【"&amp;SUBSTITUTE(TEXT(BZ7,"#,##0.00"),"-","△")&amp;"】"))</f>
        <v>【97.59】</v>
      </c>
      <c r="CA6" s="22">
        <f>IF(CA7="",NA(),CA7)</f>
        <v>132.80000000000001</v>
      </c>
      <c r="CB6" s="22">
        <f t="shared" ref="CB6:CJ6" si="9">IF(CB7="",NA(),CB7)</f>
        <v>125.88</v>
      </c>
      <c r="CC6" s="22">
        <f t="shared" si="9"/>
        <v>124.65</v>
      </c>
      <c r="CD6" s="22">
        <f t="shared" si="9"/>
        <v>134.07</v>
      </c>
      <c r="CE6" s="22">
        <f t="shared" si="9"/>
        <v>132.18</v>
      </c>
      <c r="CF6" s="22">
        <f t="shared" si="9"/>
        <v>181.3</v>
      </c>
      <c r="CG6" s="22">
        <f t="shared" si="9"/>
        <v>181.71</v>
      </c>
      <c r="CH6" s="22">
        <f t="shared" si="9"/>
        <v>188.51</v>
      </c>
      <c r="CI6" s="22">
        <f t="shared" si="9"/>
        <v>189.43</v>
      </c>
      <c r="CJ6" s="22">
        <f t="shared" si="9"/>
        <v>196.75</v>
      </c>
      <c r="CK6" s="21" t="str">
        <f>IF(CK7="","",IF(CK7="-","【-】","【"&amp;SUBSTITUTE(TEXT(CK7,"#,##0.00"),"-","△")&amp;"】"))</f>
        <v>【181.66】</v>
      </c>
      <c r="CL6" s="22">
        <f>IF(CL7="",NA(),CL7)</f>
        <v>53.5</v>
      </c>
      <c r="CM6" s="22">
        <f t="shared" ref="CM6:CU6" si="10">IF(CM7="",NA(),CM7)</f>
        <v>55.36</v>
      </c>
      <c r="CN6" s="22">
        <f t="shared" si="10"/>
        <v>58.79</v>
      </c>
      <c r="CO6" s="22">
        <f t="shared" si="10"/>
        <v>60.96</v>
      </c>
      <c r="CP6" s="22">
        <f t="shared" si="10"/>
        <v>62.08</v>
      </c>
      <c r="CQ6" s="22">
        <f t="shared" si="10"/>
        <v>55.89</v>
      </c>
      <c r="CR6" s="22">
        <f t="shared" si="10"/>
        <v>55.72</v>
      </c>
      <c r="CS6" s="22">
        <f t="shared" si="10"/>
        <v>55.31</v>
      </c>
      <c r="CT6" s="22">
        <f t="shared" si="10"/>
        <v>55.14</v>
      </c>
      <c r="CU6" s="22">
        <f t="shared" si="10"/>
        <v>54.99</v>
      </c>
      <c r="CV6" s="21" t="str">
        <f>IF(CV7="","",IF(CV7="-","【-】","【"&amp;SUBSTITUTE(TEXT(CV7,"#,##0.00"),"-","△")&amp;"】"))</f>
        <v>【60.21】</v>
      </c>
      <c r="CW6" s="22">
        <f>IF(CW7="",NA(),CW7)</f>
        <v>72.11</v>
      </c>
      <c r="CX6" s="22">
        <f t="shared" ref="CX6:DF6" si="11">IF(CX7="",NA(),CX7)</f>
        <v>73.19</v>
      </c>
      <c r="CY6" s="22">
        <f t="shared" si="11"/>
        <v>72.41</v>
      </c>
      <c r="CZ6" s="22">
        <f t="shared" si="11"/>
        <v>71.58</v>
      </c>
      <c r="DA6" s="22">
        <f t="shared" si="11"/>
        <v>71.3</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50.15</v>
      </c>
      <c r="DI6" s="22">
        <f t="shared" ref="DI6:DQ6" si="12">IF(DI7="",NA(),DI7)</f>
        <v>51.67</v>
      </c>
      <c r="DJ6" s="22">
        <f t="shared" si="12"/>
        <v>53.15</v>
      </c>
      <c r="DK6" s="22">
        <f t="shared" si="12"/>
        <v>54.9</v>
      </c>
      <c r="DL6" s="22">
        <f t="shared" si="12"/>
        <v>56.22</v>
      </c>
      <c r="DM6" s="22">
        <f t="shared" si="12"/>
        <v>50.63</v>
      </c>
      <c r="DN6" s="22">
        <f t="shared" si="12"/>
        <v>51.29</v>
      </c>
      <c r="DO6" s="22">
        <f t="shared" si="12"/>
        <v>52.2</v>
      </c>
      <c r="DP6" s="22">
        <f t="shared" si="12"/>
        <v>52.7</v>
      </c>
      <c r="DQ6" s="22">
        <f t="shared" si="12"/>
        <v>53.48</v>
      </c>
      <c r="DR6" s="21" t="str">
        <f>IF(DR7="","",IF(DR7="-","【-】","【"&amp;SUBSTITUTE(TEXT(DR7,"#,##0.00"),"-","△")&amp;"】"))</f>
        <v>【52.41】</v>
      </c>
      <c r="DS6" s="22">
        <f>IF(DS7="",NA(),DS7)</f>
        <v>8.36</v>
      </c>
      <c r="DT6" s="22">
        <f t="shared" ref="DT6:EB6" si="13">IF(DT7="",NA(),DT7)</f>
        <v>8.26</v>
      </c>
      <c r="DU6" s="22">
        <f t="shared" si="13"/>
        <v>8.24</v>
      </c>
      <c r="DV6" s="22">
        <f t="shared" si="13"/>
        <v>11.02</v>
      </c>
      <c r="DW6" s="22">
        <f t="shared" si="13"/>
        <v>11.02</v>
      </c>
      <c r="DX6" s="22">
        <f t="shared" si="13"/>
        <v>18.28</v>
      </c>
      <c r="DY6" s="22">
        <f t="shared" si="13"/>
        <v>19.61</v>
      </c>
      <c r="DZ6" s="22">
        <f t="shared" si="13"/>
        <v>20.73</v>
      </c>
      <c r="EA6" s="22">
        <f t="shared" si="13"/>
        <v>22.86</v>
      </c>
      <c r="EB6" s="22">
        <f t="shared" si="13"/>
        <v>24.31</v>
      </c>
      <c r="EC6" s="21" t="str">
        <f>IF(EC7="","",IF(EC7="-","【-】","【"&amp;SUBSTITUTE(TEXT(EC7,"#,##0.00"),"-","△")&amp;"】"))</f>
        <v>【26.78】</v>
      </c>
      <c r="ED6" s="22">
        <f>IF(ED7="",NA(),ED7)</f>
        <v>0.98</v>
      </c>
      <c r="EE6" s="22">
        <f t="shared" ref="EE6:EM6" si="14">IF(EE7="",NA(),EE7)</f>
        <v>0.78</v>
      </c>
      <c r="EF6" s="22">
        <f t="shared" si="14"/>
        <v>1.1200000000000001</v>
      </c>
      <c r="EG6" s="22">
        <f t="shared" si="14"/>
        <v>0.78</v>
      </c>
      <c r="EH6" s="22">
        <f t="shared" si="14"/>
        <v>0.56000000000000005</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203211</v>
      </c>
      <c r="D7" s="24">
        <v>46</v>
      </c>
      <c r="E7" s="24">
        <v>1</v>
      </c>
      <c r="F7" s="24">
        <v>0</v>
      </c>
      <c r="G7" s="24">
        <v>1</v>
      </c>
      <c r="H7" s="24" t="s">
        <v>93</v>
      </c>
      <c r="I7" s="24" t="s">
        <v>94</v>
      </c>
      <c r="J7" s="24" t="s">
        <v>95</v>
      </c>
      <c r="K7" s="24" t="s">
        <v>96</v>
      </c>
      <c r="L7" s="24" t="s">
        <v>97</v>
      </c>
      <c r="M7" s="24" t="s">
        <v>98</v>
      </c>
      <c r="N7" s="25" t="s">
        <v>99</v>
      </c>
      <c r="O7" s="25">
        <v>91.38</v>
      </c>
      <c r="P7" s="25">
        <v>85.73</v>
      </c>
      <c r="Q7" s="25">
        <v>2299</v>
      </c>
      <c r="R7" s="25">
        <v>21752</v>
      </c>
      <c r="S7" s="25">
        <v>156.03</v>
      </c>
      <c r="T7" s="25">
        <v>139.41</v>
      </c>
      <c r="U7" s="25">
        <v>18588</v>
      </c>
      <c r="V7" s="25">
        <v>36.47</v>
      </c>
      <c r="W7" s="25">
        <v>509.68</v>
      </c>
      <c r="X7" s="25">
        <v>129.88999999999999</v>
      </c>
      <c r="Y7" s="25">
        <v>134.88999999999999</v>
      </c>
      <c r="Z7" s="25">
        <v>135</v>
      </c>
      <c r="AA7" s="25">
        <v>124.45</v>
      </c>
      <c r="AB7" s="25">
        <v>125.48</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270.76</v>
      </c>
      <c r="AU7" s="25">
        <v>384.6</v>
      </c>
      <c r="AV7" s="25">
        <v>383.68</v>
      </c>
      <c r="AW7" s="25">
        <v>418.18</v>
      </c>
      <c r="AX7" s="25">
        <v>264.31</v>
      </c>
      <c r="AY7" s="25">
        <v>367.55</v>
      </c>
      <c r="AZ7" s="25">
        <v>378.56</v>
      </c>
      <c r="BA7" s="25">
        <v>364.46</v>
      </c>
      <c r="BB7" s="25">
        <v>338.89</v>
      </c>
      <c r="BC7" s="25">
        <v>352.34</v>
      </c>
      <c r="BD7" s="25">
        <v>239.69</v>
      </c>
      <c r="BE7" s="25">
        <v>68.38</v>
      </c>
      <c r="BF7" s="25">
        <v>44.59</v>
      </c>
      <c r="BG7" s="25">
        <v>26.42</v>
      </c>
      <c r="BH7" s="25">
        <v>14.62</v>
      </c>
      <c r="BI7" s="25">
        <v>7.15</v>
      </c>
      <c r="BJ7" s="25">
        <v>418.68</v>
      </c>
      <c r="BK7" s="25">
        <v>395.68</v>
      </c>
      <c r="BL7" s="25">
        <v>403.72</v>
      </c>
      <c r="BM7" s="25">
        <v>400.21</v>
      </c>
      <c r="BN7" s="25">
        <v>391.13</v>
      </c>
      <c r="BO7" s="25">
        <v>264.86</v>
      </c>
      <c r="BP7" s="25">
        <v>129.94</v>
      </c>
      <c r="BQ7" s="25">
        <v>137.18</v>
      </c>
      <c r="BR7" s="25">
        <v>138.46</v>
      </c>
      <c r="BS7" s="25">
        <v>127.83</v>
      </c>
      <c r="BT7" s="25">
        <v>129.84</v>
      </c>
      <c r="BU7" s="25">
        <v>94.78</v>
      </c>
      <c r="BV7" s="25">
        <v>97.59</v>
      </c>
      <c r="BW7" s="25">
        <v>92.17</v>
      </c>
      <c r="BX7" s="25">
        <v>92.83</v>
      </c>
      <c r="BY7" s="25">
        <v>92.16</v>
      </c>
      <c r="BZ7" s="25">
        <v>97.59</v>
      </c>
      <c r="CA7" s="25">
        <v>132.80000000000001</v>
      </c>
      <c r="CB7" s="25">
        <v>125.88</v>
      </c>
      <c r="CC7" s="25">
        <v>124.65</v>
      </c>
      <c r="CD7" s="25">
        <v>134.07</v>
      </c>
      <c r="CE7" s="25">
        <v>132.18</v>
      </c>
      <c r="CF7" s="25">
        <v>181.3</v>
      </c>
      <c r="CG7" s="25">
        <v>181.71</v>
      </c>
      <c r="CH7" s="25">
        <v>188.51</v>
      </c>
      <c r="CI7" s="25">
        <v>189.43</v>
      </c>
      <c r="CJ7" s="25">
        <v>196.75</v>
      </c>
      <c r="CK7" s="25">
        <v>181.66</v>
      </c>
      <c r="CL7" s="25">
        <v>53.5</v>
      </c>
      <c r="CM7" s="25">
        <v>55.36</v>
      </c>
      <c r="CN7" s="25">
        <v>58.79</v>
      </c>
      <c r="CO7" s="25">
        <v>60.96</v>
      </c>
      <c r="CP7" s="25">
        <v>62.08</v>
      </c>
      <c r="CQ7" s="25">
        <v>55.89</v>
      </c>
      <c r="CR7" s="25">
        <v>55.72</v>
      </c>
      <c r="CS7" s="25">
        <v>55.31</v>
      </c>
      <c r="CT7" s="25">
        <v>55.14</v>
      </c>
      <c r="CU7" s="25">
        <v>54.99</v>
      </c>
      <c r="CV7" s="25">
        <v>60.21</v>
      </c>
      <c r="CW7" s="25">
        <v>72.11</v>
      </c>
      <c r="CX7" s="25">
        <v>73.19</v>
      </c>
      <c r="CY7" s="25">
        <v>72.41</v>
      </c>
      <c r="CZ7" s="25">
        <v>71.58</v>
      </c>
      <c r="DA7" s="25">
        <v>71.3</v>
      </c>
      <c r="DB7" s="25">
        <v>81.27</v>
      </c>
      <c r="DC7" s="25">
        <v>81.260000000000005</v>
      </c>
      <c r="DD7" s="25">
        <v>80.36</v>
      </c>
      <c r="DE7" s="25">
        <v>80.13</v>
      </c>
      <c r="DF7" s="25">
        <v>79.34</v>
      </c>
      <c r="DG7" s="25">
        <v>89.21</v>
      </c>
      <c r="DH7" s="25">
        <v>50.15</v>
      </c>
      <c r="DI7" s="25">
        <v>51.67</v>
      </c>
      <c r="DJ7" s="25">
        <v>53.15</v>
      </c>
      <c r="DK7" s="25">
        <v>54.9</v>
      </c>
      <c r="DL7" s="25">
        <v>56.22</v>
      </c>
      <c r="DM7" s="25">
        <v>50.63</v>
      </c>
      <c r="DN7" s="25">
        <v>51.29</v>
      </c>
      <c r="DO7" s="25">
        <v>52.2</v>
      </c>
      <c r="DP7" s="25">
        <v>52.7</v>
      </c>
      <c r="DQ7" s="25">
        <v>53.48</v>
      </c>
      <c r="DR7" s="25">
        <v>52.41</v>
      </c>
      <c r="DS7" s="25">
        <v>8.36</v>
      </c>
      <c r="DT7" s="25">
        <v>8.26</v>
      </c>
      <c r="DU7" s="25">
        <v>8.24</v>
      </c>
      <c r="DV7" s="25">
        <v>11.02</v>
      </c>
      <c r="DW7" s="25">
        <v>11.02</v>
      </c>
      <c r="DX7" s="25">
        <v>18.28</v>
      </c>
      <c r="DY7" s="25">
        <v>19.61</v>
      </c>
      <c r="DZ7" s="25">
        <v>20.73</v>
      </c>
      <c r="EA7" s="25">
        <v>22.86</v>
      </c>
      <c r="EB7" s="25">
        <v>24.31</v>
      </c>
      <c r="EC7" s="25">
        <v>26.78</v>
      </c>
      <c r="ED7" s="25">
        <v>0.98</v>
      </c>
      <c r="EE7" s="25">
        <v>0.78</v>
      </c>
      <c r="EF7" s="25">
        <v>1.1200000000000001</v>
      </c>
      <c r="EG7" s="25">
        <v>0.78</v>
      </c>
      <c r="EH7" s="25">
        <v>0.56000000000000005</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2026-03-03T23:44:22Z</cp:lastPrinted>
  <dcterms:created xsi:type="dcterms:W3CDTF">2025-12-12T09:16:46Z</dcterms:created>
  <dcterms:modified xsi:type="dcterms:W3CDTF">2026-03-04T04:12:07Z</dcterms:modified>
  <cp:category/>
</cp:coreProperties>
</file>